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 activeTab="6"/>
  </bookViews>
  <sheets>
    <sheet name="Tulpaner" sheetId="1" r:id="rId1"/>
    <sheet name="Amaryllis" sheetId="2" r:id="rId2"/>
    <sheet name="Hyacinter" sheetId="3" r:id="rId3"/>
    <sheet name="Julstjärnor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N30" i="7"/>
  <c r="L30"/>
  <c r="I30" s="1"/>
  <c r="O30" s="1"/>
  <c r="L29"/>
  <c r="T41"/>
  <c r="L28"/>
  <c r="N28" s="1"/>
  <c r="L37" i="1"/>
  <c r="N37" s="1"/>
  <c r="L15" i="5"/>
  <c r="N15" s="1"/>
  <c r="N27" i="7"/>
  <c r="L27"/>
  <c r="I27" s="1"/>
  <c r="O27" s="1"/>
  <c r="P27" s="1"/>
  <c r="N26"/>
  <c r="L26"/>
  <c r="I26" s="1"/>
  <c r="O26" s="1"/>
  <c r="P26" s="1"/>
  <c r="J25"/>
  <c r="L25" s="1"/>
  <c r="I25" s="1"/>
  <c r="O25" s="1"/>
  <c r="L36" i="1"/>
  <c r="N36" s="1"/>
  <c r="E23" i="7"/>
  <c r="E22"/>
  <c r="E21"/>
  <c r="E20"/>
  <c r="E19"/>
  <c r="E18"/>
  <c r="E17"/>
  <c r="E16"/>
  <c r="E15"/>
  <c r="E14"/>
  <c r="E13"/>
  <c r="E12"/>
  <c r="E11"/>
  <c r="E10"/>
  <c r="E9"/>
  <c r="E8"/>
  <c r="E7"/>
  <c r="E6"/>
  <c r="E5"/>
  <c r="N5" s="1"/>
  <c r="N35" i="1"/>
  <c r="L35"/>
  <c r="I35" s="1"/>
  <c r="O35" s="1"/>
  <c r="P35" s="1"/>
  <c r="J14" i="5"/>
  <c r="L14" s="1"/>
  <c r="N14" s="1"/>
  <c r="N13"/>
  <c r="L13"/>
  <c r="I13" s="1"/>
  <c r="O13" s="1"/>
  <c r="P13" s="1"/>
  <c r="L34" i="1"/>
  <c r="N34" s="1"/>
  <c r="L33"/>
  <c r="N33" s="1"/>
  <c r="N12" i="5"/>
  <c r="L12"/>
  <c r="I12" s="1"/>
  <c r="O12" s="1"/>
  <c r="P12" s="1"/>
  <c r="N32" i="1"/>
  <c r="L32"/>
  <c r="I32" s="1"/>
  <c r="O32" s="1"/>
  <c r="N31"/>
  <c r="L31"/>
  <c r="I31" s="1"/>
  <c r="O31" s="1"/>
  <c r="P31" s="1"/>
  <c r="N11" i="5"/>
  <c r="L11"/>
  <c r="I11" s="1"/>
  <c r="O11" s="1"/>
  <c r="N10"/>
  <c r="L10"/>
  <c r="I10" s="1"/>
  <c r="O10" s="1"/>
  <c r="P10" s="1"/>
  <c r="L30" i="1"/>
  <c r="N30" s="1"/>
  <c r="N29"/>
  <c r="L29"/>
  <c r="I29" s="1"/>
  <c r="O29" s="1"/>
  <c r="P29" s="1"/>
  <c r="N9" i="5"/>
  <c r="L9"/>
  <c r="I9" s="1"/>
  <c r="O9" s="1"/>
  <c r="N8"/>
  <c r="L8"/>
  <c r="I8" s="1"/>
  <c r="O8" s="1"/>
  <c r="N28" i="1"/>
  <c r="L28"/>
  <c r="I28" s="1"/>
  <c r="O28" s="1"/>
  <c r="N7" i="5"/>
  <c r="L7"/>
  <c r="I7"/>
  <c r="O7" s="1"/>
  <c r="N27" i="1"/>
  <c r="L27"/>
  <c r="I27" s="1"/>
  <c r="O27" s="1"/>
  <c r="P27" s="1"/>
  <c r="L26"/>
  <c r="N26" s="1"/>
  <c r="L25"/>
  <c r="I25" s="1"/>
  <c r="O25" s="1"/>
  <c r="N24"/>
  <c r="L24"/>
  <c r="I24" s="1"/>
  <c r="O24" s="1"/>
  <c r="L23"/>
  <c r="N23" s="1"/>
  <c r="N22"/>
  <c r="L22"/>
  <c r="I22" s="1"/>
  <c r="O22" s="1"/>
  <c r="O21"/>
  <c r="P21" s="1"/>
  <c r="N21"/>
  <c r="P23" i="2"/>
  <c r="O23"/>
  <c r="N23"/>
  <c r="O20" i="1"/>
  <c r="P20" s="1"/>
  <c r="N20"/>
  <c r="E19"/>
  <c r="E18"/>
  <c r="E17"/>
  <c r="E16"/>
  <c r="E15"/>
  <c r="N15" s="1"/>
  <c r="O15"/>
  <c r="O16" s="1"/>
  <c r="J14"/>
  <c r="L14" s="1"/>
  <c r="I14" s="1"/>
  <c r="O14" s="1"/>
  <c r="J22" i="2"/>
  <c r="L22" s="1"/>
  <c r="I22" s="1"/>
  <c r="O22" s="1"/>
  <c r="L20" i="3"/>
  <c r="I20" s="1"/>
  <c r="O20" s="1"/>
  <c r="L13" i="1"/>
  <c r="L19" i="3"/>
  <c r="N19" s="1"/>
  <c r="J12" i="1"/>
  <c r="L12" s="1"/>
  <c r="L18" i="3"/>
  <c r="N18" s="1"/>
  <c r="T21" i="4"/>
  <c r="U21"/>
  <c r="L14"/>
  <c r="I14" s="1"/>
  <c r="O14" s="1"/>
  <c r="L21" i="2"/>
  <c r="I21" s="1"/>
  <c r="O21" s="1"/>
  <c r="J11" i="1"/>
  <c r="L11" s="1"/>
  <c r="I11" s="1"/>
  <c r="O11" s="1"/>
  <c r="U23" i="3"/>
  <c r="T23"/>
  <c r="L17"/>
  <c r="N17" s="1"/>
  <c r="I17"/>
  <c r="O17" s="1"/>
  <c r="L13" i="4"/>
  <c r="I13" s="1"/>
  <c r="O13" s="1"/>
  <c r="T42" i="2"/>
  <c r="S42"/>
  <c r="E7" i="4"/>
  <c r="L16" i="3"/>
  <c r="L19" i="2"/>
  <c r="N19" s="1"/>
  <c r="N18"/>
  <c r="L18"/>
  <c r="I18" s="1"/>
  <c r="O18" s="1"/>
  <c r="P18" s="1"/>
  <c r="L15" i="3"/>
  <c r="L12" i="4"/>
  <c r="N17" i="2"/>
  <c r="L17"/>
  <c r="I17" s="1"/>
  <c r="O17" s="1"/>
  <c r="P17" s="1"/>
  <c r="L14" i="3"/>
  <c r="L11" i="4"/>
  <c r="L13" i="3"/>
  <c r="O10" i="1"/>
  <c r="N10"/>
  <c r="E12" i="3"/>
  <c r="O9" i="1"/>
  <c r="N9"/>
  <c r="O8"/>
  <c r="P8" s="1"/>
  <c r="N8"/>
  <c r="O15" i="2"/>
  <c r="P15" s="1"/>
  <c r="N15"/>
  <c r="O14"/>
  <c r="P14" s="1"/>
  <c r="N14"/>
  <c r="N11"/>
  <c r="N12" s="1"/>
  <c r="N13" s="1"/>
  <c r="O10"/>
  <c r="O11" s="1"/>
  <c r="N10"/>
  <c r="N7"/>
  <c r="N8" s="1"/>
  <c r="N9" s="1"/>
  <c r="O7"/>
  <c r="E11" i="3"/>
  <c r="E9"/>
  <c r="E8"/>
  <c r="E6"/>
  <c r="O5" i="4"/>
  <c r="O6" s="1"/>
  <c r="O7" s="1"/>
  <c r="O8" s="1"/>
  <c r="N5"/>
  <c r="N6" s="1"/>
  <c r="L47" i="7"/>
  <c r="J49" i="1"/>
  <c r="L46" i="7"/>
  <c r="L19" i="5"/>
  <c r="L48" i="1"/>
  <c r="L45" i="7"/>
  <c r="L44"/>
  <c r="L43"/>
  <c r="L42"/>
  <c r="L41"/>
  <c r="L26" i="6"/>
  <c r="L25"/>
  <c r="L24"/>
  <c r="L23"/>
  <c r="N22"/>
  <c r="N23" s="1"/>
  <c r="L22"/>
  <c r="I22"/>
  <c r="O22" s="1"/>
  <c r="E40" i="7"/>
  <c r="E39"/>
  <c r="E38"/>
  <c r="E37"/>
  <c r="E36"/>
  <c r="E35"/>
  <c r="E34"/>
  <c r="E33"/>
  <c r="E32"/>
  <c r="E31"/>
  <c r="L21" i="6"/>
  <c r="N21" s="1"/>
  <c r="J18" i="5"/>
  <c r="L18" s="1"/>
  <c r="L47" i="1"/>
  <c r="L24" i="7"/>
  <c r="J20" i="6"/>
  <c r="L20" s="1"/>
  <c r="J17" i="5"/>
  <c r="L17" s="1"/>
  <c r="L46" i="1"/>
  <c r="L45"/>
  <c r="L19" i="6"/>
  <c r="N19" s="1"/>
  <c r="L16" i="5"/>
  <c r="O18" i="6"/>
  <c r="P18" s="1"/>
  <c r="N18"/>
  <c r="O17"/>
  <c r="P17" s="1"/>
  <c r="N17"/>
  <c r="O16"/>
  <c r="N16"/>
  <c r="O15"/>
  <c r="P15" s="1"/>
  <c r="N15"/>
  <c r="L43" i="1"/>
  <c r="L14" i="6"/>
  <c r="N13"/>
  <c r="L13"/>
  <c r="I13" s="1"/>
  <c r="O13" s="1"/>
  <c r="N12"/>
  <c r="L12"/>
  <c r="I12" s="1"/>
  <c r="O12" s="1"/>
  <c r="P12" s="1"/>
  <c r="L42" i="1"/>
  <c r="P11" i="6"/>
  <c r="O11"/>
  <c r="N11"/>
  <c r="L41" i="1"/>
  <c r="L10" i="6"/>
  <c r="N10" s="1"/>
  <c r="L40" i="1"/>
  <c r="N9" i="6"/>
  <c r="L9"/>
  <c r="I9"/>
  <c r="O9" s="1"/>
  <c r="P9" s="1"/>
  <c r="L38" i="1"/>
  <c r="O5" i="7"/>
  <c r="O8" i="6"/>
  <c r="N8"/>
  <c r="E7"/>
  <c r="N7" s="1"/>
  <c r="O7"/>
  <c r="N6"/>
  <c r="O6"/>
  <c r="O5"/>
  <c r="P5" s="1"/>
  <c r="N5"/>
  <c r="L20" i="2"/>
  <c r="L16"/>
  <c r="P30" i="7" l="1"/>
  <c r="I29"/>
  <c r="O29" s="1"/>
  <c r="N29"/>
  <c r="I28"/>
  <c r="O28" s="1"/>
  <c r="P28" s="1"/>
  <c r="I37" i="1"/>
  <c r="O37" s="1"/>
  <c r="P37" s="1"/>
  <c r="I15" i="5"/>
  <c r="O15" s="1"/>
  <c r="P15" s="1"/>
  <c r="P25" i="7"/>
  <c r="N25"/>
  <c r="I36" i="1"/>
  <c r="O36" s="1"/>
  <c r="P36" s="1"/>
  <c r="P5" i="7"/>
  <c r="I14" i="5"/>
  <c r="O14" s="1"/>
  <c r="P14" s="1"/>
  <c r="I34" i="1"/>
  <c r="O34" s="1"/>
  <c r="P34" s="1"/>
  <c r="I33"/>
  <c r="O33" s="1"/>
  <c r="P33" s="1"/>
  <c r="P32"/>
  <c r="P11" i="5"/>
  <c r="I30" i="1"/>
  <c r="O30" s="1"/>
  <c r="P30" s="1"/>
  <c r="P9" i="5"/>
  <c r="P8"/>
  <c r="P28" i="1"/>
  <c r="P7" i="5"/>
  <c r="I26" i="1"/>
  <c r="O26" s="1"/>
  <c r="P26" s="1"/>
  <c r="N25"/>
  <c r="P25" s="1"/>
  <c r="P24"/>
  <c r="I23"/>
  <c r="O23" s="1"/>
  <c r="P23" s="1"/>
  <c r="P22"/>
  <c r="N16"/>
  <c r="N17" s="1"/>
  <c r="N18" s="1"/>
  <c r="N19" s="1"/>
  <c r="O17"/>
  <c r="P16"/>
  <c r="P15"/>
  <c r="P14"/>
  <c r="N14"/>
  <c r="P22" i="2"/>
  <c r="N22"/>
  <c r="P20" i="3"/>
  <c r="N20"/>
  <c r="I13" i="1"/>
  <c r="O13" s="1"/>
  <c r="N13"/>
  <c r="I19" i="3"/>
  <c r="O19" s="1"/>
  <c r="P19" s="1"/>
  <c r="N12" i="1"/>
  <c r="I12"/>
  <c r="O12" s="1"/>
  <c r="I18" i="3"/>
  <c r="O18" s="1"/>
  <c r="P18" s="1"/>
  <c r="N14" i="4"/>
  <c r="P14" s="1"/>
  <c r="P21" i="2"/>
  <c r="N21"/>
  <c r="P11" i="1"/>
  <c r="N11"/>
  <c r="P17" i="3"/>
  <c r="P13" i="4"/>
  <c r="N13"/>
  <c r="N7"/>
  <c r="N8" s="1"/>
  <c r="N10" s="1"/>
  <c r="N11" s="1"/>
  <c r="N12" s="1"/>
  <c r="P7"/>
  <c r="O10"/>
  <c r="P6"/>
  <c r="I19" i="2"/>
  <c r="O19" s="1"/>
  <c r="P19" s="1"/>
  <c r="P10" i="1"/>
  <c r="P9"/>
  <c r="P11" i="2"/>
  <c r="O12"/>
  <c r="P10"/>
  <c r="P7"/>
  <c r="O8"/>
  <c r="O9" s="1"/>
  <c r="P9" s="1"/>
  <c r="P5" i="4"/>
  <c r="L49" i="1"/>
  <c r="N24" i="6"/>
  <c r="N25" s="1"/>
  <c r="N26" s="1"/>
  <c r="O23"/>
  <c r="P22"/>
  <c r="I23" s="1"/>
  <c r="I21"/>
  <c r="O21" s="1"/>
  <c r="P21" s="1"/>
  <c r="I20"/>
  <c r="O20" s="1"/>
  <c r="P20" s="1"/>
  <c r="N20"/>
  <c r="I19"/>
  <c r="O19" s="1"/>
  <c r="P19" s="1"/>
  <c r="P16"/>
  <c r="N14"/>
  <c r="P13"/>
  <c r="I14" s="1"/>
  <c r="O14" s="1"/>
  <c r="I10"/>
  <c r="O10" s="1"/>
  <c r="P10" s="1"/>
  <c r="P8"/>
  <c r="P7"/>
  <c r="P6"/>
  <c r="E2" i="1"/>
  <c r="P29" i="7" l="1"/>
  <c r="P17" i="1"/>
  <c r="O18"/>
  <c r="P13"/>
  <c r="P12"/>
  <c r="P8" i="4"/>
  <c r="P10"/>
  <c r="I11" s="1"/>
  <c r="O11" s="1"/>
  <c r="P11" s="1"/>
  <c r="I12" s="1"/>
  <c r="O12" s="1"/>
  <c r="P12" s="1"/>
  <c r="P12" i="2"/>
  <c r="O13"/>
  <c r="P13" s="1"/>
  <c r="P8"/>
  <c r="P23" i="6"/>
  <c r="I24" s="1"/>
  <c r="O24" s="1"/>
  <c r="P14"/>
  <c r="L48" i="7"/>
  <c r="O5" i="2"/>
  <c r="O6" s="1"/>
  <c r="N5"/>
  <c r="N6" s="1"/>
  <c r="O5" i="5"/>
  <c r="O6" s="1"/>
  <c r="N5"/>
  <c r="N6" s="1"/>
  <c r="P18" i="1" l="1"/>
  <c r="O19"/>
  <c r="P19" s="1"/>
  <c r="P24" i="6"/>
  <c r="I25" s="1"/>
  <c r="O25" s="1"/>
  <c r="P6" i="2"/>
  <c r="P5"/>
  <c r="P6" i="5"/>
  <c r="P5"/>
  <c r="M31" i="9"/>
  <c r="I31"/>
  <c r="H31"/>
  <c r="G31"/>
  <c r="E31"/>
  <c r="D31"/>
  <c r="C31"/>
  <c r="A31"/>
  <c r="M29"/>
  <c r="L29"/>
  <c r="L31" s="1"/>
  <c r="K29"/>
  <c r="K31" s="1"/>
  <c r="J29"/>
  <c r="J31" s="1"/>
  <c r="I29"/>
  <c r="H29"/>
  <c r="G29"/>
  <c r="F29"/>
  <c r="F31" s="1"/>
  <c r="E29"/>
  <c r="D29"/>
  <c r="C29"/>
  <c r="B29"/>
  <c r="B31" s="1"/>
  <c r="A29"/>
  <c r="J2" i="1"/>
  <c r="P25" i="6" l="1"/>
  <c r="I26" s="1"/>
  <c r="O26" s="1"/>
  <c r="P26" s="1"/>
  <c r="L1" i="1"/>
  <c r="N6" i="7"/>
  <c r="N7" s="1"/>
  <c r="N8" s="1"/>
  <c r="N9" s="1"/>
  <c r="N10" s="1"/>
  <c r="N11" s="1"/>
  <c r="N12" s="1"/>
  <c r="N13" s="1"/>
  <c r="N5" i="8"/>
  <c r="M5"/>
  <c r="M6" s="1"/>
  <c r="O6" i="7"/>
  <c r="O7" s="1"/>
  <c r="J1" i="3"/>
  <c r="J1" i="2"/>
  <c r="E1"/>
  <c r="N5" i="3"/>
  <c r="N6" s="1"/>
  <c r="N8" s="1"/>
  <c r="N9" s="1"/>
  <c r="N10" s="1"/>
  <c r="N11" s="1"/>
  <c r="N12" s="1"/>
  <c r="N13" s="1"/>
  <c r="N14" s="1"/>
  <c r="N15" s="1"/>
  <c r="N16" s="1"/>
  <c r="O5" i="1"/>
  <c r="O6" s="1"/>
  <c r="O5" i="3"/>
  <c r="O6" s="1"/>
  <c r="N14" i="7" l="1"/>
  <c r="N15" s="1"/>
  <c r="N16" s="1"/>
  <c r="N17" s="1"/>
  <c r="N18" s="1"/>
  <c r="N19" s="1"/>
  <c r="N20" s="1"/>
  <c r="N21" s="1"/>
  <c r="N22" s="1"/>
  <c r="N23" s="1"/>
  <c r="N24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O8"/>
  <c r="P7"/>
  <c r="O7" i="1"/>
  <c r="P6" i="3"/>
  <c r="O8"/>
  <c r="P6" i="7"/>
  <c r="P5" i="3"/>
  <c r="E1"/>
  <c r="L1" s="1"/>
  <c r="O5" i="8"/>
  <c r="L1" i="2"/>
  <c r="N5" i="1"/>
  <c r="N6" s="1"/>
  <c r="N7" s="1"/>
  <c r="N6" i="8"/>
  <c r="O6" s="1"/>
  <c r="N16" i="2"/>
  <c r="N20" s="1"/>
  <c r="P8" i="7" l="1"/>
  <c r="O9"/>
  <c r="P7" i="1"/>
  <c r="N48" i="7"/>
  <c r="N49" s="1"/>
  <c r="P8" i="3"/>
  <c r="O9"/>
  <c r="P6" i="1"/>
  <c r="P5"/>
  <c r="O10" i="7" l="1"/>
  <c r="P9"/>
  <c r="N38" i="1"/>
  <c r="N39" s="1"/>
  <c r="N40" s="1"/>
  <c r="N41" s="1"/>
  <c r="N42" s="1"/>
  <c r="N43" s="1"/>
  <c r="N44" s="1"/>
  <c r="N45" s="1"/>
  <c r="N46" s="1"/>
  <c r="N47" s="1"/>
  <c r="N48" s="1"/>
  <c r="N49" s="1"/>
  <c r="P9" i="3"/>
  <c r="O10"/>
  <c r="O11" i="7" l="1"/>
  <c r="P10"/>
  <c r="P10" i="3"/>
  <c r="O11"/>
  <c r="N16" i="5"/>
  <c r="N17" s="1"/>
  <c r="N18" s="1"/>
  <c r="N19" s="1"/>
  <c r="N27" i="6"/>
  <c r="N28" s="1"/>
  <c r="N29" s="1"/>
  <c r="N30" s="1"/>
  <c r="O12" i="7" l="1"/>
  <c r="P11"/>
  <c r="I16" i="5"/>
  <c r="O16" s="1"/>
  <c r="P16" s="1"/>
  <c r="I17" s="1"/>
  <c r="O17" s="1"/>
  <c r="P17" s="1"/>
  <c r="I18" s="1"/>
  <c r="O18" s="1"/>
  <c r="P18" s="1"/>
  <c r="I19" s="1"/>
  <c r="O19" s="1"/>
  <c r="P19" s="1"/>
  <c r="O12" i="3"/>
  <c r="P12" s="1"/>
  <c r="I13" s="1"/>
  <c r="O13" s="1"/>
  <c r="P13" s="1"/>
  <c r="I14" s="1"/>
  <c r="O14" s="1"/>
  <c r="P14" s="1"/>
  <c r="I15" s="1"/>
  <c r="O15" s="1"/>
  <c r="P15" s="1"/>
  <c r="I16" s="1"/>
  <c r="O16" s="1"/>
  <c r="P16" s="1"/>
  <c r="P11"/>
  <c r="P12" i="7" l="1"/>
  <c r="O13"/>
  <c r="O14" s="1"/>
  <c r="I16" i="2"/>
  <c r="O16" s="1"/>
  <c r="P16" s="1"/>
  <c r="P14" i="7" l="1"/>
  <c r="O15"/>
  <c r="P13"/>
  <c r="I20" i="2"/>
  <c r="O20" s="1"/>
  <c r="P20" s="1"/>
  <c r="N24"/>
  <c r="N25" s="1"/>
  <c r="N26" s="1"/>
  <c r="O16" i="7" l="1"/>
  <c r="P15"/>
  <c r="O27" i="6"/>
  <c r="P27" s="1"/>
  <c r="O17" i="7" l="1"/>
  <c r="P16"/>
  <c r="O28" i="6"/>
  <c r="P28" s="1"/>
  <c r="O29" s="1"/>
  <c r="P29" s="1"/>
  <c r="O30" s="1"/>
  <c r="P30" s="1"/>
  <c r="O18" i="7" l="1"/>
  <c r="P17"/>
  <c r="O24" i="2"/>
  <c r="P24" s="1"/>
  <c r="O25" s="1"/>
  <c r="P25" s="1"/>
  <c r="O26" s="1"/>
  <c r="P26" s="1"/>
  <c r="P18" i="7" l="1"/>
  <c r="O19"/>
  <c r="P19" l="1"/>
  <c r="O20"/>
  <c r="P20" l="1"/>
  <c r="O21"/>
  <c r="I38" i="1"/>
  <c r="O38" s="1"/>
  <c r="P38" s="1"/>
  <c r="I39" s="1"/>
  <c r="O39" s="1"/>
  <c r="O22" i="7" l="1"/>
  <c r="P21"/>
  <c r="P39" i="1"/>
  <c r="I40" s="1"/>
  <c r="O40" s="1"/>
  <c r="P40" s="1"/>
  <c r="I41" s="1"/>
  <c r="O41" s="1"/>
  <c r="P41" s="1"/>
  <c r="I42" s="1"/>
  <c r="O42" s="1"/>
  <c r="P42" s="1"/>
  <c r="I43" s="1"/>
  <c r="O43" s="1"/>
  <c r="O23" i="7" l="1"/>
  <c r="P23" s="1"/>
  <c r="I24" s="1"/>
  <c r="O24" s="1"/>
  <c r="P24" s="1"/>
  <c r="P22"/>
  <c r="O44" i="1"/>
  <c r="P44" s="1"/>
  <c r="I45" s="1"/>
  <c r="O45" s="1"/>
  <c r="P45" s="1"/>
  <c r="I46" s="1"/>
  <c r="O46" s="1"/>
  <c r="P46" s="1"/>
  <c r="I47" s="1"/>
  <c r="O47" s="1"/>
  <c r="P47" s="1"/>
  <c r="I48" s="1"/>
  <c r="O48" s="1"/>
  <c r="P48" s="1"/>
  <c r="I49" s="1"/>
  <c r="O49" s="1"/>
  <c r="P49" s="1"/>
  <c r="P43"/>
  <c r="O31" i="7" l="1"/>
  <c r="O32" l="1"/>
  <c r="P31"/>
  <c r="P32" l="1"/>
  <c r="O33"/>
  <c r="O34" l="1"/>
  <c r="P33"/>
  <c r="P34" l="1"/>
  <c r="O35"/>
  <c r="O36" l="1"/>
  <c r="P35"/>
  <c r="O37" l="1"/>
  <c r="P36"/>
  <c r="O38" l="1"/>
  <c r="P37"/>
  <c r="O39" l="1"/>
  <c r="P38"/>
  <c r="P39" l="1"/>
  <c r="O40"/>
  <c r="P40" s="1"/>
  <c r="I41" s="1"/>
  <c r="O41" s="1"/>
  <c r="P41" s="1"/>
  <c r="I42" s="1"/>
  <c r="O42" s="1"/>
  <c r="P42" s="1"/>
  <c r="I43" s="1"/>
  <c r="O43" s="1"/>
  <c r="P43" s="1"/>
  <c r="I44" s="1"/>
  <c r="O44" s="1"/>
  <c r="P44" s="1"/>
  <c r="I45" s="1"/>
  <c r="O45" s="1"/>
  <c r="P45" s="1"/>
  <c r="I46" s="1"/>
  <c r="O46" s="1"/>
  <c r="P46" s="1"/>
  <c r="I47" s="1"/>
  <c r="O47" s="1"/>
  <c r="P47" l="1"/>
  <c r="I48" s="1"/>
  <c r="O48"/>
  <c r="O49" l="1"/>
  <c r="P49" s="1"/>
  <c r="P48"/>
</calcChain>
</file>

<file path=xl/sharedStrings.xml><?xml version="1.0" encoding="utf-8"?>
<sst xmlns="http://schemas.openxmlformats.org/spreadsheetml/2006/main" count="348" uniqueCount="76">
  <si>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</si>
  <si>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</si>
  <si>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</si>
  <si>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</si>
  <si>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</si>
  <si>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</si>
  <si>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</si>
  <si>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</si>
  <si>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</si>
  <si>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</si>
  <si>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</si>
  <si>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</si>
  <si>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</si>
  <si>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Hyacinter</t>
  </si>
  <si>
    <t>Tete-A-Tete</t>
  </si>
  <si>
    <t>Sätts i kruka m 4-6 lök/kruka. Ut snitt 5.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</si>
  <si>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</si>
  <si>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</si>
  <si>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</si>
  <si>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</si>
  <si>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</si>
  <si>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</si>
  <si>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</si>
  <si>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</si>
  <si>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</si>
  <si>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</si>
  <si>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Antagen</t>
  </si>
  <si>
    <t>Reell</t>
  </si>
  <si>
    <t>Mårbacka</t>
  </si>
  <si>
    <t>Pelargon</t>
  </si>
  <si>
    <t>Sätts i kruka m 1 planta</t>
  </si>
  <si>
    <t xml:space="preserve">Intrastat </t>
  </si>
  <si>
    <t>Tete *15</t>
  </si>
  <si>
    <t>Tete *12</t>
  </si>
  <si>
    <t>5 lök</t>
  </si>
  <si>
    <t>4 lök</t>
  </si>
  <si>
    <t>6 lök</t>
  </si>
  <si>
    <t>Tete *8</t>
  </si>
  <si>
    <t>Frömüller</t>
  </si>
  <si>
    <t>EcoFlora Holland</t>
  </si>
  <si>
    <t>Syngenta</t>
  </si>
  <si>
    <t>AF Kolken</t>
  </si>
  <si>
    <t>MästrGrön</t>
  </si>
  <si>
    <t>Hörnhems</t>
  </si>
  <si>
    <t>Gasa</t>
  </si>
  <si>
    <t>Frömuller</t>
  </si>
  <si>
    <t>Reus</t>
  </si>
  <si>
    <t>COGS 1-14Feb</t>
  </si>
  <si>
    <t>COGS MG 28/2</t>
  </si>
  <si>
    <t>COGS MG 10/3</t>
  </si>
  <si>
    <t>COGS 28/2</t>
  </si>
  <si>
    <t>COGS 11/3</t>
  </si>
  <si>
    <t>COGS MG 20/3</t>
  </si>
  <si>
    <t>COGS MG 31/3</t>
  </si>
  <si>
    <t>COGS 31/3</t>
  </si>
  <si>
    <t>COGS MG 10/4</t>
  </si>
  <si>
    <t>COGS MG 20/4</t>
  </si>
  <si>
    <t>COGS MG 30/4</t>
  </si>
  <si>
    <t>COGS MG 10/5</t>
  </si>
  <si>
    <t>COGS MG 20/5</t>
  </si>
  <si>
    <t>COGS MG 31/5</t>
  </si>
  <si>
    <t>COGS MG 10/6</t>
  </si>
  <si>
    <t>COGS MG 20/6</t>
  </si>
  <si>
    <t>COGS 30/4</t>
  </si>
  <si>
    <t>COGS 31/5</t>
  </si>
  <si>
    <t xml:space="preserve">COGS </t>
  </si>
  <si>
    <t>COGS MG 30/6</t>
  </si>
  <si>
    <t>Julstjärnor</t>
  </si>
  <si>
    <t>Agro Floral Peru</t>
  </si>
  <si>
    <t>Lyssand</t>
  </si>
  <si>
    <t>Oppamaryllis</t>
  </si>
  <si>
    <t>Olles</t>
  </si>
  <si>
    <t xml:space="preserve">COGS MG </t>
  </si>
  <si>
    <t xml:space="preserve">COGS  </t>
  </si>
  <si>
    <t>Tulipa</t>
  </si>
  <si>
    <t>Tulipa NL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</si>
</sst>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16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4" fontId="0" fillId="0" borderId="0" xfId="0" applyNumberFormat="1" applyFill="1" applyAlignment="1">
      <alignment horizontal="right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4" fontId="0" fillId="2" borderId="0" xfId="0" applyNumberFormat="1" applyFill="1" applyAlignment="1">
      <alignment horizontal="right"/>
    </xf>
    <xf numFmtId="3" fontId="0" fillId="2" borderId="0" xfId="0" applyNumberFormat="1" applyFill="1" applyAlignment="1">
      <alignment horizontal="righ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3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4" fontId="0" fillId="0" borderId="0" xfId="0" applyNumberFormat="1" applyFill="1"/>
    <xf numFmtId="3" fontId="0" fillId="0" borderId="0" xfId="0" applyNumberFormat="1" applyFill="1"/>
    <xf numFmtId="0" fontId="1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9" fontId="0" fillId="0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right"/>
    </xf>
    <xf numFmtId="4" fontId="0" fillId="2" borderId="0" xfId="0" applyNumberFormat="1" applyFill="1"/>
    <xf numFmtId="3" fontId="0" fillId="2" borderId="0" xfId="0" applyNumberFormat="1" applyFill="1"/>
    <xf numFmtId="0" fontId="0" fillId="2" borderId="0" xfId="0" applyFill="1" applyAlignment="1">
      <alignment horizontal="right"/>
    </xf>
    <xf numFmtId="14" fontId="0" fillId="3" borderId="0" xfId="0" applyNumberFormat="1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4" fontId="0" fillId="3" borderId="0" xfId="0" applyNumberFormat="1" applyFill="1" applyAlignment="1">
      <alignment horizontal="right"/>
    </xf>
    <xf numFmtId="3" fontId="0" fillId="3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/>
    </xf>
    <xf numFmtId="164" fontId="0" fillId="3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9"/>
  <sheetViews>
    <sheetView topLeftCell="A10" workbookViewId="0">
      <selection activeCell="J38" sqref="J38"/>
    </sheetView>
  </sheetViews>
  <sheetFormatPr defaultRowHeight="15"/>
  <cols>
    <col min="1" max="1" width="10.42578125" style="3" bestFit="1" customWidth="1"/>
    <col min="2" max="2" width="11.28515625" style="6" customWidth="1"/>
    <col min="3" max="3" width="11.140625" customWidth="1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8" max="8" width="14.7109375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3" bestFit="1" customWidth="1"/>
  </cols>
  <sheetData>
    <row r="1" spans="1:21" ht="18.75">
      <c r="A1" s="2" t="s">
        <v>11</v>
      </c>
      <c r="C1" s="10" t="s">
        <v>16</v>
      </c>
      <c r="L1" s="8">
        <f>SUM(L3:L49)</f>
        <v>-982334.03999999992</v>
      </c>
      <c r="R1" s="11" t="s">
        <v>20</v>
      </c>
    </row>
    <row r="2" spans="1:21">
      <c r="C2" s="1" t="s">
        <v>1</v>
      </c>
      <c r="E2" s="8">
        <f>SUM(E4:E49)-E21-E22-E24-E27-E33</f>
        <v>4530828</v>
      </c>
      <c r="G2" s="1" t="s">
        <v>12</v>
      </c>
      <c r="J2" s="8">
        <f>SUM(J4:J49)</f>
        <v>-8189072</v>
      </c>
      <c r="L2" s="14">
        <v>0.12</v>
      </c>
      <c r="R2" s="8" t="s">
        <v>18</v>
      </c>
      <c r="S2" s="4"/>
      <c r="T2" s="4" t="s">
        <v>24</v>
      </c>
      <c r="U2" s="7"/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21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 s="16" customFormat="1">
      <c r="A5" s="24">
        <v>45959</v>
      </c>
      <c r="B5" s="25">
        <v>6818</v>
      </c>
      <c r="C5" s="16" t="s">
        <v>41</v>
      </c>
      <c r="D5" s="18">
        <v>300242.15000000002</v>
      </c>
      <c r="E5" s="26">
        <v>137050</v>
      </c>
      <c r="G5" s="27"/>
      <c r="J5" s="26"/>
      <c r="N5" s="26">
        <f>+E5</f>
        <v>137050</v>
      </c>
      <c r="O5" s="18">
        <f>+D5</f>
        <v>300242.15000000002</v>
      </c>
      <c r="P5" s="28">
        <f>+O5/N5</f>
        <v>2.1907489967165268</v>
      </c>
      <c r="R5" s="30"/>
      <c r="U5" s="29"/>
    </row>
    <row r="6" spans="1:21" s="16" customFormat="1">
      <c r="A6" s="24">
        <v>45989</v>
      </c>
      <c r="B6" s="25">
        <v>6834</v>
      </c>
      <c r="C6" s="16" t="s">
        <v>69</v>
      </c>
      <c r="D6" s="18">
        <v>268464</v>
      </c>
      <c r="E6" s="26">
        <v>78960</v>
      </c>
      <c r="G6" s="27"/>
      <c r="J6" s="26"/>
      <c r="N6" s="26">
        <f>+N5+E6</f>
        <v>216010</v>
      </c>
      <c r="O6" s="18">
        <f>+O5+D6</f>
        <v>568706.15</v>
      </c>
      <c r="P6" s="28">
        <f>+O6/N6</f>
        <v>2.6327769547706126</v>
      </c>
      <c r="R6" s="30"/>
      <c r="U6" s="29"/>
    </row>
    <row r="7" spans="1:21" s="16" customFormat="1">
      <c r="A7" s="24">
        <v>45996</v>
      </c>
      <c r="B7" s="25">
        <v>6916</v>
      </c>
      <c r="C7" s="16" t="s">
        <v>41</v>
      </c>
      <c r="D7" s="18">
        <v>651731.69999999995</v>
      </c>
      <c r="E7" s="26">
        <v>297980</v>
      </c>
      <c r="G7" s="27"/>
      <c r="J7" s="26"/>
      <c r="N7" s="26">
        <f t="shared" ref="N7" si="0">+N6+E7</f>
        <v>513990</v>
      </c>
      <c r="O7" s="18">
        <f t="shared" ref="O7" si="1">+O6+D7</f>
        <v>1220437.8500000001</v>
      </c>
      <c r="P7" s="28">
        <f t="shared" ref="P7" si="2">+O7/N7</f>
        <v>2.3744388995894865</v>
      </c>
      <c r="R7" s="30"/>
      <c r="U7" s="29"/>
    </row>
    <row r="8" spans="1:21" s="16" customFormat="1">
      <c r="A8" s="24">
        <v>45965</v>
      </c>
      <c r="B8" s="25">
        <v>6941</v>
      </c>
      <c r="C8" s="16" t="s">
        <v>41</v>
      </c>
      <c r="D8" s="18">
        <v>385602.17</v>
      </c>
      <c r="E8" s="26">
        <v>175990</v>
      </c>
      <c r="G8" s="27"/>
      <c r="J8" s="26"/>
      <c r="N8" s="26">
        <f t="shared" ref="N8" si="3">+N7+E8</f>
        <v>689980</v>
      </c>
      <c r="O8" s="18">
        <f t="shared" ref="O8" si="4">+O7+D8</f>
        <v>1606040.02</v>
      </c>
      <c r="P8" s="28">
        <f t="shared" ref="P8" si="5">+O8/N8</f>
        <v>2.3276617003391404</v>
      </c>
      <c r="R8" s="30"/>
      <c r="U8" s="29"/>
    </row>
    <row r="9" spans="1:21" s="16" customFormat="1">
      <c r="A9" s="24">
        <v>45974</v>
      </c>
      <c r="B9" s="25">
        <v>6949</v>
      </c>
      <c r="C9" s="16" t="s">
        <v>41</v>
      </c>
      <c r="D9" s="18">
        <v>1165193.95</v>
      </c>
      <c r="E9" s="26">
        <v>531650</v>
      </c>
      <c r="G9" s="27"/>
      <c r="J9" s="26"/>
      <c r="N9" s="26">
        <f t="shared" ref="N9" si="6">+N8+E9</f>
        <v>1221630</v>
      </c>
      <c r="O9" s="18">
        <f t="shared" ref="O9" si="7">+O8+D9</f>
        <v>2771233.9699999997</v>
      </c>
      <c r="P9" s="28">
        <f t="shared" ref="P9" si="8">+O9/N9</f>
        <v>2.2684724261846876</v>
      </c>
      <c r="R9" s="30"/>
      <c r="U9" s="29"/>
    </row>
    <row r="10" spans="1:21" s="16" customFormat="1">
      <c r="A10" s="24">
        <v>46009</v>
      </c>
      <c r="B10" s="25">
        <v>6994</v>
      </c>
      <c r="C10" s="16" t="s">
        <v>46</v>
      </c>
      <c r="D10" s="18">
        <v>1103442.31</v>
      </c>
      <c r="E10" s="26">
        <v>661330</v>
      </c>
      <c r="G10" s="27"/>
      <c r="J10" s="26"/>
      <c r="N10" s="26">
        <f t="shared" ref="N10" si="9">+N9+E10</f>
        <v>1882960</v>
      </c>
      <c r="O10" s="18">
        <f t="shared" ref="O10" si="10">+O9+D10</f>
        <v>3874676.28</v>
      </c>
      <c r="P10" s="28">
        <f t="shared" ref="P10:P11" si="11">+O10/N10</f>
        <v>2.0577581467476738</v>
      </c>
      <c r="R10" s="30"/>
      <c r="U10" s="29"/>
    </row>
    <row r="11" spans="1:21">
      <c r="A11" s="24"/>
      <c r="B11" s="25"/>
      <c r="C11" s="16"/>
      <c r="D11" s="18"/>
      <c r="E11" s="26"/>
      <c r="F11" s="16"/>
      <c r="G11" s="24">
        <v>46001</v>
      </c>
      <c r="H11" s="16" t="s">
        <v>42</v>
      </c>
      <c r="I11" s="29">
        <f t="shared" ref="I11" si="12">+P10*(J11+L11)</f>
        <v>-123900.08732545353</v>
      </c>
      <c r="J11" s="26">
        <f>-7680*7</f>
        <v>-53760</v>
      </c>
      <c r="K11" s="16"/>
      <c r="L11" s="30">
        <f t="shared" ref="L11" si="13">J11*L$2</f>
        <v>-6451.2</v>
      </c>
      <c r="M11" s="24"/>
      <c r="N11" s="26">
        <f t="shared" ref="N11" si="14">+N10+E11+J11+L11</f>
        <v>1822748.8</v>
      </c>
      <c r="O11" s="18">
        <f t="shared" ref="O11" si="15">+O10+I11</f>
        <v>3750776.1926745465</v>
      </c>
      <c r="P11" s="28">
        <f t="shared" si="11"/>
        <v>2.0577581467476738</v>
      </c>
      <c r="Q11" s="16"/>
      <c r="R11" s="30"/>
    </row>
    <row r="12" spans="1:21">
      <c r="A12" s="24"/>
      <c r="B12" s="25"/>
      <c r="C12" s="16"/>
      <c r="D12" s="18"/>
      <c r="E12" s="26"/>
      <c r="F12" s="16"/>
      <c r="G12" s="24">
        <v>46011</v>
      </c>
      <c r="H12" s="16" t="s">
        <v>42</v>
      </c>
      <c r="I12" s="29">
        <f t="shared" ref="I12" si="16">+P11*(J12+L12)</f>
        <v>-671586.41083774483</v>
      </c>
      <c r="J12" s="26">
        <f>-289900-1500</f>
        <v>-291400</v>
      </c>
      <c r="K12" s="16"/>
      <c r="L12" s="30">
        <f t="shared" ref="L12" si="17">J12*L$2</f>
        <v>-34968</v>
      </c>
      <c r="M12" s="24"/>
      <c r="N12" s="26">
        <f t="shared" ref="N12" si="18">+N11+E12+J12+L12</f>
        <v>1496380.8</v>
      </c>
      <c r="O12" s="18">
        <f t="shared" ref="O12" si="19">+O11+I12</f>
        <v>3079189.7818368017</v>
      </c>
      <c r="P12" s="28">
        <f t="shared" ref="P12" si="20">+O12/N12</f>
        <v>2.0577581467476738</v>
      </c>
      <c r="Q12" s="16"/>
      <c r="R12" s="30"/>
    </row>
    <row r="13" spans="1:21">
      <c r="A13" s="24"/>
      <c r="B13" s="25"/>
      <c r="C13" s="16"/>
      <c r="D13" s="18"/>
      <c r="E13" s="26"/>
      <c r="F13" s="16"/>
      <c r="G13" s="24">
        <v>46022</v>
      </c>
      <c r="H13" s="16" t="s">
        <v>42</v>
      </c>
      <c r="I13" s="29">
        <f t="shared" ref="I13:I14" si="21">+P12*(J13+L13)</f>
        <v>-883940.46675603511</v>
      </c>
      <c r="J13" s="26">
        <v>-383540</v>
      </c>
      <c r="K13" s="16"/>
      <c r="L13" s="30">
        <f t="shared" ref="L13:L14" si="22">J13*L$2</f>
        <v>-46024.799999999996</v>
      </c>
      <c r="M13" s="24"/>
      <c r="N13" s="26">
        <f t="shared" ref="N13:N14" si="23">+N12+E13+J13+L13</f>
        <v>1066816</v>
      </c>
      <c r="O13" s="18">
        <f t="shared" ref="O13:O14" si="24">+O12+I13</f>
        <v>2195249.3150807666</v>
      </c>
      <c r="P13" s="28">
        <f t="shared" ref="P13:P21" si="25">+O13/N13</f>
        <v>2.0577581467476738</v>
      </c>
      <c r="Q13" s="16"/>
      <c r="R13" s="30"/>
    </row>
    <row r="14" spans="1:21" s="16" customFormat="1">
      <c r="A14" s="24"/>
      <c r="B14" s="25"/>
      <c r="D14" s="18"/>
      <c r="E14" s="26"/>
      <c r="G14" s="24">
        <v>46022</v>
      </c>
      <c r="H14" s="16" t="s">
        <v>73</v>
      </c>
      <c r="I14" s="29">
        <f t="shared" si="21"/>
        <v>-564.64883546756164</v>
      </c>
      <c r="J14" s="26">
        <f>-7*35</f>
        <v>-245</v>
      </c>
      <c r="L14" s="30">
        <f t="shared" si="22"/>
        <v>-29.4</v>
      </c>
      <c r="N14" s="26">
        <f t="shared" si="23"/>
        <v>1066541.6000000001</v>
      </c>
      <c r="O14" s="18">
        <f t="shared" si="24"/>
        <v>2194684.6662452989</v>
      </c>
      <c r="P14" s="28">
        <f t="shared" si="25"/>
        <v>2.0577581467476738</v>
      </c>
      <c r="R14" s="30"/>
      <c r="U14" s="29"/>
    </row>
    <row r="15" spans="1:21" s="16" customFormat="1">
      <c r="A15" s="24">
        <v>45999</v>
      </c>
      <c r="B15" s="25">
        <v>6840</v>
      </c>
      <c r="C15" s="16" t="s">
        <v>74</v>
      </c>
      <c r="D15" s="18">
        <v>283318</v>
      </c>
      <c r="E15" s="26">
        <f>102790+23579</f>
        <v>126369</v>
      </c>
      <c r="G15" s="27"/>
      <c r="J15" s="26"/>
      <c r="N15" s="26">
        <f t="shared" ref="N15:N21" si="26">+N14+E15</f>
        <v>1192910.6000000001</v>
      </c>
      <c r="O15" s="18">
        <f t="shared" ref="O15:O21" si="27">+O14+D15</f>
        <v>2478002.6662452989</v>
      </c>
      <c r="P15" s="28">
        <f t="shared" si="25"/>
        <v>2.0772744128900347</v>
      </c>
      <c r="R15" s="30"/>
      <c r="U15" s="29"/>
    </row>
    <row r="16" spans="1:21" s="16" customFormat="1">
      <c r="A16" s="24">
        <v>46001</v>
      </c>
      <c r="B16" s="25">
        <v>6841</v>
      </c>
      <c r="C16" s="16" t="s">
        <v>74</v>
      </c>
      <c r="D16" s="18">
        <v>240118.2</v>
      </c>
      <c r="E16" s="26">
        <f>88863+18235</f>
        <v>107098</v>
      </c>
      <c r="G16" s="27"/>
      <c r="J16" s="26"/>
      <c r="N16" s="26">
        <f t="shared" si="26"/>
        <v>1300008.6000000001</v>
      </c>
      <c r="O16" s="18">
        <f t="shared" si="27"/>
        <v>2718120.8662452991</v>
      </c>
      <c r="P16" s="28">
        <f t="shared" si="25"/>
        <v>2.0908483730379159</v>
      </c>
      <c r="R16" s="30"/>
      <c r="U16" s="29"/>
    </row>
    <row r="17" spans="1:21" s="16" customFormat="1">
      <c r="A17" s="24">
        <v>46007</v>
      </c>
      <c r="B17" s="25">
        <v>6926</v>
      </c>
      <c r="C17" s="16" t="s">
        <v>74</v>
      </c>
      <c r="D17" s="18">
        <v>992117.45</v>
      </c>
      <c r="E17" s="26">
        <f>36475+49368+6082+13330+32583+103828+200850</f>
        <v>442516</v>
      </c>
      <c r="G17" s="27"/>
      <c r="J17" s="26"/>
      <c r="N17" s="26">
        <f t="shared" si="26"/>
        <v>1742524.6</v>
      </c>
      <c r="O17" s="18">
        <f t="shared" si="27"/>
        <v>3710238.3162452988</v>
      </c>
      <c r="P17" s="28">
        <f t="shared" si="25"/>
        <v>2.1292315277760201</v>
      </c>
      <c r="R17" s="30"/>
      <c r="U17" s="29"/>
    </row>
    <row r="18" spans="1:21" s="16" customFormat="1">
      <c r="A18" s="24">
        <v>46009</v>
      </c>
      <c r="B18" s="25">
        <v>6927</v>
      </c>
      <c r="C18" s="16" t="s">
        <v>74</v>
      </c>
      <c r="D18" s="18">
        <v>912026.25</v>
      </c>
      <c r="E18" s="26">
        <f>30546+2777+9874+13576+16291+121130+51914+160679</f>
        <v>406787</v>
      </c>
      <c r="G18" s="27"/>
      <c r="J18" s="26"/>
      <c r="N18" s="26">
        <f t="shared" si="26"/>
        <v>2149311.6</v>
      </c>
      <c r="O18" s="18">
        <f t="shared" si="27"/>
        <v>4622264.5662452988</v>
      </c>
      <c r="P18" s="28">
        <f t="shared" si="25"/>
        <v>2.1505790813418115</v>
      </c>
      <c r="R18" s="30"/>
      <c r="U18" s="29"/>
    </row>
    <row r="19" spans="1:21" s="16" customFormat="1">
      <c r="A19" s="24">
        <v>46020</v>
      </c>
      <c r="B19" s="25">
        <v>7006</v>
      </c>
      <c r="C19" s="16" t="s">
        <v>74</v>
      </c>
      <c r="D19" s="18">
        <v>995246.22</v>
      </c>
      <c r="E19" s="26">
        <f>249480+7560+12600+4200+21870+32400+2700+32400+48600+8100+18000+6000</f>
        <v>443910</v>
      </c>
      <c r="G19" s="27"/>
      <c r="J19" s="26"/>
      <c r="N19" s="26">
        <f t="shared" si="26"/>
        <v>2593221.6</v>
      </c>
      <c r="O19" s="18">
        <f t="shared" si="27"/>
        <v>5617510.7862452986</v>
      </c>
      <c r="P19" s="28">
        <f t="shared" si="25"/>
        <v>2.1662285962161114</v>
      </c>
      <c r="R19" s="30"/>
      <c r="U19" s="29"/>
    </row>
    <row r="20" spans="1:21" s="16" customFormat="1">
      <c r="A20" s="24">
        <v>46035</v>
      </c>
      <c r="B20" s="25">
        <v>7046</v>
      </c>
      <c r="C20" s="16" t="s">
        <v>46</v>
      </c>
      <c r="D20" s="18">
        <v>1102140.8799999999</v>
      </c>
      <c r="E20" s="26">
        <v>660550</v>
      </c>
      <c r="G20" s="27"/>
      <c r="J20" s="26"/>
      <c r="N20" s="26">
        <f t="shared" si="26"/>
        <v>3253771.6</v>
      </c>
      <c r="O20" s="18">
        <f t="shared" si="27"/>
        <v>6719651.6662452985</v>
      </c>
      <c r="P20" s="28">
        <f t="shared" si="25"/>
        <v>2.0651884927157451</v>
      </c>
      <c r="R20" s="30"/>
      <c r="U20" s="29"/>
    </row>
    <row r="21" spans="1:21" s="16" customFormat="1">
      <c r="A21" s="24">
        <v>46048</v>
      </c>
      <c r="B21" s="25">
        <v>7075</v>
      </c>
      <c r="C21" s="16" t="s">
        <v>41</v>
      </c>
      <c r="D21" s="18">
        <v>688779.33</v>
      </c>
      <c r="E21" s="26">
        <v>446801</v>
      </c>
      <c r="G21" s="27"/>
      <c r="J21" s="26"/>
      <c r="N21" s="26">
        <f t="shared" si="26"/>
        <v>3700572.6</v>
      </c>
      <c r="O21" s="18">
        <f t="shared" si="27"/>
        <v>7408430.9962452985</v>
      </c>
      <c r="P21" s="28">
        <f t="shared" si="25"/>
        <v>2.0019688294306937</v>
      </c>
      <c r="R21" s="30"/>
      <c r="U21" s="29"/>
    </row>
    <row r="22" spans="1:21">
      <c r="A22" s="24"/>
      <c r="B22" s="25"/>
      <c r="C22" s="16"/>
      <c r="D22" s="18"/>
      <c r="E22" s="26"/>
      <c r="F22" s="16"/>
      <c r="G22" s="24">
        <v>46032</v>
      </c>
      <c r="H22" s="16" t="s">
        <v>42</v>
      </c>
      <c r="I22" s="29">
        <f t="shared" ref="I22" si="28">+P21*(J22+L22)</f>
        <v>-793606.0691873437</v>
      </c>
      <c r="J22" s="26">
        <v>-353940</v>
      </c>
      <c r="K22" s="16"/>
      <c r="L22" s="30">
        <f t="shared" ref="L22" si="29">J22*L$2</f>
        <v>-42472.799999999996</v>
      </c>
      <c r="M22" s="24"/>
      <c r="N22" s="26">
        <f t="shared" ref="N22" si="30">+N21+E22+J22+L22</f>
        <v>3304159.8000000003</v>
      </c>
      <c r="O22" s="18">
        <f t="shared" ref="O22" si="31">+O21+I22</f>
        <v>6614824.9270579545</v>
      </c>
      <c r="P22" s="28">
        <f t="shared" ref="P22" si="32">+O22/N22</f>
        <v>2.0019688294306932</v>
      </c>
      <c r="Q22" s="16"/>
      <c r="R22" s="30"/>
    </row>
    <row r="23" spans="1:21">
      <c r="A23" s="24"/>
      <c r="B23" s="25"/>
      <c r="C23" s="16"/>
      <c r="D23" s="18"/>
      <c r="E23" s="26"/>
      <c r="F23" s="16"/>
      <c r="G23" s="24">
        <v>46042</v>
      </c>
      <c r="H23" s="16" t="s">
        <v>42</v>
      </c>
      <c r="I23" s="29">
        <f t="shared" ref="I23" si="33">+P22*(J23+L23)</f>
        <v>-961233.32163817075</v>
      </c>
      <c r="J23" s="26">
        <v>-428700</v>
      </c>
      <c r="K23" s="16"/>
      <c r="L23" s="30">
        <f t="shared" ref="L23" si="34">J23*L$2</f>
        <v>-51444</v>
      </c>
      <c r="M23" s="24"/>
      <c r="N23" s="26">
        <f t="shared" ref="N23" si="35">+N22+E23+J23+L23</f>
        <v>2824015.8000000003</v>
      </c>
      <c r="O23" s="18">
        <f t="shared" ref="O23" si="36">+O22+I23</f>
        <v>5653591.6054197839</v>
      </c>
      <c r="P23" s="28">
        <f t="shared" ref="P23" si="37">+O23/N23</f>
        <v>2.0019688294306937</v>
      </c>
      <c r="Q23" s="16"/>
      <c r="R23" s="30"/>
    </row>
    <row r="24" spans="1:21">
      <c r="A24" s="24"/>
      <c r="B24" s="25"/>
      <c r="C24" s="16"/>
      <c r="D24" s="18"/>
      <c r="E24" s="26"/>
      <c r="F24" s="16"/>
      <c r="G24" s="24">
        <v>46053</v>
      </c>
      <c r="H24" s="16" t="s">
        <v>42</v>
      </c>
      <c r="I24" s="29">
        <f t="shared" ref="I24:I26" si="38">+P23*(J24+L24)</f>
        <v>-326039.04198601923</v>
      </c>
      <c r="J24" s="26">
        <v>-145410</v>
      </c>
      <c r="K24" s="16"/>
      <c r="L24" s="30">
        <f t="shared" ref="L24:L26" si="39">J24*L$2</f>
        <v>-17449.2</v>
      </c>
      <c r="M24" s="24"/>
      <c r="N24" s="26">
        <f t="shared" ref="N24:N26" si="40">+N23+E24+J24+L24</f>
        <v>2661156.6</v>
      </c>
      <c r="O24" s="18">
        <f t="shared" ref="O24:O26" si="41">+O23+I24</f>
        <v>5327552.5634337645</v>
      </c>
      <c r="P24" s="28">
        <f t="shared" ref="P24:P26" si="42">+O24/N24</f>
        <v>2.0019688294306937</v>
      </c>
      <c r="Q24" s="16"/>
      <c r="R24" s="30"/>
    </row>
    <row r="25" spans="1:21" s="16" customFormat="1">
      <c r="A25" s="24"/>
      <c r="B25" s="25"/>
      <c r="D25" s="18"/>
      <c r="E25" s="26"/>
      <c r="G25" s="24">
        <v>46053</v>
      </c>
      <c r="H25" s="16" t="s">
        <v>73</v>
      </c>
      <c r="I25" s="29">
        <f t="shared" si="38"/>
        <v>-27130.68157644476</v>
      </c>
      <c r="J25" s="26">
        <v>-12100</v>
      </c>
      <c r="L25" s="30">
        <f t="shared" si="39"/>
        <v>-1452</v>
      </c>
      <c r="N25" s="26">
        <f t="shared" si="40"/>
        <v>2647604.6</v>
      </c>
      <c r="O25" s="18">
        <f t="shared" si="41"/>
        <v>5300421.8818573197</v>
      </c>
      <c r="P25" s="28">
        <f t="shared" si="42"/>
        <v>2.0019688294306937</v>
      </c>
      <c r="R25" s="30"/>
      <c r="U25" s="29"/>
    </row>
    <row r="26" spans="1:21">
      <c r="A26" s="24"/>
      <c r="B26" s="25"/>
      <c r="C26" s="16"/>
      <c r="D26" s="18"/>
      <c r="E26" s="26"/>
      <c r="F26" s="16"/>
      <c r="G26" s="24">
        <v>46063</v>
      </c>
      <c r="H26" s="16" t="s">
        <v>42</v>
      </c>
      <c r="I26" s="29">
        <f t="shared" si="38"/>
        <v>-91571.655833223471</v>
      </c>
      <c r="J26" s="26">
        <v>-40840</v>
      </c>
      <c r="K26" s="16"/>
      <c r="L26" s="30">
        <f t="shared" si="39"/>
        <v>-4900.8</v>
      </c>
      <c r="M26" s="24"/>
      <c r="N26" s="26">
        <f t="shared" si="40"/>
        <v>2601863.8000000003</v>
      </c>
      <c r="O26" s="18">
        <f t="shared" si="41"/>
        <v>5208850.2260240959</v>
      </c>
      <c r="P26" s="28">
        <f t="shared" si="42"/>
        <v>2.0019688294306932</v>
      </c>
      <c r="Q26" s="16"/>
      <c r="R26" s="30"/>
    </row>
    <row r="27" spans="1:21">
      <c r="A27" s="24"/>
      <c r="B27" s="25"/>
      <c r="C27" s="16"/>
      <c r="D27" s="18"/>
      <c r="E27" s="26"/>
      <c r="F27" s="16"/>
      <c r="G27" s="24">
        <v>46073</v>
      </c>
      <c r="H27" s="16" t="s">
        <v>42</v>
      </c>
      <c r="I27" s="29">
        <f t="shared" ref="I27" si="43">+P26*(J27+L27)</f>
        <v>-72288.692068147022</v>
      </c>
      <c r="J27" s="26">
        <v>-32240</v>
      </c>
      <c r="K27" s="16"/>
      <c r="L27" s="30">
        <f t="shared" ref="L27" si="44">J27*L$2</f>
        <v>-3868.7999999999997</v>
      </c>
      <c r="M27" s="24"/>
      <c r="N27" s="26">
        <f t="shared" ref="N27" si="45">+N26+E27+J27+L27</f>
        <v>2565755.0000000005</v>
      </c>
      <c r="O27" s="18">
        <f t="shared" ref="O27" si="46">+O26+I27</f>
        <v>5136561.5339559484</v>
      </c>
      <c r="P27" s="28">
        <f t="shared" ref="P27" si="47">+O27/N27</f>
        <v>2.0019688294306928</v>
      </c>
      <c r="Q27" s="16"/>
      <c r="R27" s="30"/>
    </row>
    <row r="28" spans="1:21">
      <c r="A28" s="24"/>
      <c r="B28" s="25"/>
      <c r="C28" s="16"/>
      <c r="D28" s="18"/>
      <c r="E28" s="26"/>
      <c r="F28" s="16"/>
      <c r="G28" s="24">
        <v>46081</v>
      </c>
      <c r="H28" s="16" t="s">
        <v>42</v>
      </c>
      <c r="I28" s="29">
        <f t="shared" ref="I28:I30" si="48">+P27*(J28+L28)</f>
        <v>-455391.85356825852</v>
      </c>
      <c r="J28" s="26">
        <v>-203100</v>
      </c>
      <c r="K28" s="16"/>
      <c r="L28" s="30">
        <f t="shared" ref="L28:L30" si="49">J28*L$2</f>
        <v>-24372</v>
      </c>
      <c r="M28" s="24"/>
      <c r="N28" s="26">
        <f t="shared" ref="N28:N30" si="50">+N27+E28+J28+L28</f>
        <v>2338283.0000000005</v>
      </c>
      <c r="O28" s="18">
        <f t="shared" ref="O28:O30" si="51">+O27+I28</f>
        <v>4681169.6803876897</v>
      </c>
      <c r="P28" s="28">
        <f t="shared" ref="P28:P30" si="52">+O28/N28</f>
        <v>2.0019688294306928</v>
      </c>
      <c r="Q28" s="16"/>
      <c r="R28" s="30"/>
    </row>
    <row r="29" spans="1:21">
      <c r="A29" s="24"/>
      <c r="B29" s="25"/>
      <c r="C29" s="16"/>
      <c r="D29" s="18"/>
      <c r="E29" s="26"/>
      <c r="F29" s="16"/>
      <c r="G29" s="24">
        <v>46081</v>
      </c>
      <c r="H29" s="16" t="s">
        <v>21</v>
      </c>
      <c r="I29" s="29">
        <f t="shared" si="48"/>
        <v>-441454.30673526839</v>
      </c>
      <c r="J29" s="26">
        <v>-196884</v>
      </c>
      <c r="K29" s="16"/>
      <c r="L29" s="30">
        <f t="shared" si="49"/>
        <v>-23626.079999999998</v>
      </c>
      <c r="M29" s="24"/>
      <c r="N29" s="26">
        <f t="shared" si="50"/>
        <v>2117772.9200000004</v>
      </c>
      <c r="O29" s="18">
        <f t="shared" si="51"/>
        <v>4239715.3736524209</v>
      </c>
      <c r="P29" s="28">
        <f t="shared" si="52"/>
        <v>2.0019688294306928</v>
      </c>
      <c r="Q29" s="16"/>
      <c r="R29" s="30"/>
    </row>
    <row r="30" spans="1:21">
      <c r="A30" s="24"/>
      <c r="B30" s="25"/>
      <c r="C30" s="16"/>
      <c r="D30" s="18"/>
      <c r="E30" s="26"/>
      <c r="F30" s="16"/>
      <c r="G30" s="24">
        <v>46091</v>
      </c>
      <c r="H30" s="16" t="s">
        <v>42</v>
      </c>
      <c r="I30" s="29">
        <f t="shared" si="48"/>
        <v>-483096.53964747768</v>
      </c>
      <c r="J30" s="26">
        <v>-215456</v>
      </c>
      <c r="K30" s="16"/>
      <c r="L30" s="30">
        <f t="shared" si="49"/>
        <v>-25854.719999999998</v>
      </c>
      <c r="M30" s="24"/>
      <c r="N30" s="26">
        <f t="shared" si="50"/>
        <v>1876462.2000000004</v>
      </c>
      <c r="O30" s="18">
        <f t="shared" si="51"/>
        <v>3756618.8340049433</v>
      </c>
      <c r="P30" s="28">
        <f t="shared" si="52"/>
        <v>2.0019688294306928</v>
      </c>
      <c r="Q30" s="16"/>
      <c r="R30" s="30"/>
    </row>
    <row r="31" spans="1:21">
      <c r="A31" s="24"/>
      <c r="B31" s="25"/>
      <c r="C31" s="16"/>
      <c r="D31" s="18"/>
      <c r="E31" s="26"/>
      <c r="F31" s="16"/>
      <c r="G31" s="24">
        <v>46101</v>
      </c>
      <c r="H31" s="16" t="s">
        <v>42</v>
      </c>
      <c r="I31" s="29">
        <f t="shared" ref="I31" si="53">+P30*(J31+L31)</f>
        <v>-717617.73872240842</v>
      </c>
      <c r="J31" s="26">
        <v>-320050</v>
      </c>
      <c r="K31" s="16"/>
      <c r="L31" s="30">
        <f t="shared" ref="L31" si="54">J31*L$2</f>
        <v>-38406</v>
      </c>
      <c r="M31" s="24"/>
      <c r="N31" s="26">
        <f t="shared" ref="N31" si="55">+N30+E31+J31+L31</f>
        <v>1518006.2000000004</v>
      </c>
      <c r="O31" s="18">
        <f t="shared" ref="O31" si="56">+O30+I31</f>
        <v>3039001.0952825351</v>
      </c>
      <c r="P31" s="28">
        <f t="shared" ref="P31" si="57">+O31/N31</f>
        <v>2.0019688294306928</v>
      </c>
      <c r="Q31" s="16"/>
      <c r="R31" s="30"/>
    </row>
    <row r="32" spans="1:21">
      <c r="A32" s="24"/>
      <c r="B32" s="25"/>
      <c r="C32" s="16"/>
      <c r="D32" s="18"/>
      <c r="E32" s="26"/>
      <c r="F32" s="16"/>
      <c r="G32" s="24">
        <v>46112</v>
      </c>
      <c r="H32" s="16" t="s">
        <v>42</v>
      </c>
      <c r="I32" s="29">
        <f t="shared" ref="I32" si="58">+P31*(J32+L32)</f>
        <v>-568959.5413242029</v>
      </c>
      <c r="J32" s="26">
        <v>-253750</v>
      </c>
      <c r="K32" s="16"/>
      <c r="L32" s="30">
        <f t="shared" ref="L32" si="59">J32*L$2</f>
        <v>-30450</v>
      </c>
      <c r="M32" s="24"/>
      <c r="N32" s="26">
        <f t="shared" ref="N32" si="60">+N31+E32+J32+L32</f>
        <v>1233806.2000000004</v>
      </c>
      <c r="O32" s="18">
        <f t="shared" ref="O32" si="61">+O31+I32</f>
        <v>2470041.5539583322</v>
      </c>
      <c r="P32" s="28">
        <f t="shared" ref="P32" si="62">+O32/N32</f>
        <v>2.0019688294306928</v>
      </c>
      <c r="Q32" s="16"/>
      <c r="R32" s="30"/>
    </row>
    <row r="33" spans="1:21">
      <c r="A33" s="24"/>
      <c r="B33" s="25"/>
      <c r="C33" s="16"/>
      <c r="D33" s="18"/>
      <c r="E33" s="26"/>
      <c r="F33" s="16"/>
      <c r="G33" s="24">
        <v>46112</v>
      </c>
      <c r="H33" s="16" t="s">
        <v>75</v>
      </c>
      <c r="I33" s="29">
        <f t="shared" ref="I33" si="63">+P32*(J33+L33)</f>
        <v>-728896.03031988908</v>
      </c>
      <c r="J33" s="26">
        <v>-325080</v>
      </c>
      <c r="K33" s="16"/>
      <c r="L33" s="30">
        <f t="shared" ref="L33" si="64">J33*L$2</f>
        <v>-39009.599999999999</v>
      </c>
      <c r="M33" s="24"/>
      <c r="N33" s="26">
        <f t="shared" ref="N33" si="65">+N32+E33+J33+L33</f>
        <v>869716.60000000044</v>
      </c>
      <c r="O33" s="18">
        <f t="shared" ref="O33" si="66">+O32+I33</f>
        <v>1741145.5236384431</v>
      </c>
      <c r="P33" s="28">
        <f t="shared" ref="P33" si="67">+O33/N33</f>
        <v>2.0019688294306928</v>
      </c>
      <c r="Q33" s="16"/>
      <c r="R33" s="30"/>
    </row>
    <row r="34" spans="1:21">
      <c r="A34" s="24"/>
      <c r="B34" s="25"/>
      <c r="C34" s="16"/>
      <c r="D34" s="18"/>
      <c r="E34" s="26"/>
      <c r="F34" s="16"/>
      <c r="G34" s="24">
        <v>46112</v>
      </c>
      <c r="H34" s="16" t="s">
        <v>21</v>
      </c>
      <c r="I34" s="29">
        <f t="shared" ref="I34:I35" si="68">+P33*(J34+L34)</f>
        <v>-176212.65573646413</v>
      </c>
      <c r="J34" s="26">
        <v>-78589</v>
      </c>
      <c r="K34" s="16"/>
      <c r="L34" s="30">
        <f t="shared" ref="L34:L35" si="69">J34*L$2</f>
        <v>-9430.68</v>
      </c>
      <c r="M34" s="24"/>
      <c r="N34" s="26">
        <f t="shared" ref="N34:N35" si="70">+N33+E34+J34+L34</f>
        <v>781696.92000000039</v>
      </c>
      <c r="O34" s="18">
        <f t="shared" ref="O34:O35" si="71">+O33+I34</f>
        <v>1564932.867901979</v>
      </c>
      <c r="P34" s="28">
        <f t="shared" ref="P34:P35" si="72">+O34/N34</f>
        <v>2.0019688294306932</v>
      </c>
      <c r="Q34" s="16"/>
      <c r="R34" s="30"/>
    </row>
    <row r="35" spans="1:21">
      <c r="A35" s="24"/>
      <c r="B35" s="25"/>
      <c r="C35" s="16"/>
      <c r="D35" s="18"/>
      <c r="E35" s="26"/>
      <c r="F35" s="16"/>
      <c r="G35" s="24">
        <v>46122</v>
      </c>
      <c r="H35" s="16" t="s">
        <v>42</v>
      </c>
      <c r="I35" s="29">
        <f t="shared" si="68"/>
        <v>-657683.59669444431</v>
      </c>
      <c r="J35" s="26">
        <v>-293320</v>
      </c>
      <c r="K35" s="16"/>
      <c r="L35" s="30">
        <f t="shared" si="69"/>
        <v>-35198.400000000001</v>
      </c>
      <c r="M35" s="24"/>
      <c r="N35" s="26">
        <f t="shared" si="70"/>
        <v>453178.52000000037</v>
      </c>
      <c r="O35" s="18">
        <f t="shared" si="71"/>
        <v>907249.27120753471</v>
      </c>
      <c r="P35" s="28">
        <f t="shared" si="72"/>
        <v>2.0019688294306932</v>
      </c>
      <c r="Q35" s="16"/>
      <c r="R35" s="30"/>
    </row>
    <row r="36" spans="1:21">
      <c r="A36" s="24"/>
      <c r="B36" s="25"/>
      <c r="C36" s="16"/>
      <c r="D36" s="18"/>
      <c r="E36" s="26"/>
      <c r="F36" s="16"/>
      <c r="G36" s="24">
        <v>46132</v>
      </c>
      <c r="H36" s="16" t="s">
        <v>42</v>
      </c>
      <c r="I36" s="29">
        <f t="shared" ref="I36:I37" si="73">+P35*(J36+L36)</f>
        <v>-113007.13648370377</v>
      </c>
      <c r="J36" s="26">
        <v>-50400</v>
      </c>
      <c r="K36" s="16"/>
      <c r="L36" s="30">
        <f t="shared" ref="L36:L37" si="74">J36*L$2</f>
        <v>-6048</v>
      </c>
      <c r="M36" s="24"/>
      <c r="N36" s="26">
        <f t="shared" ref="N36:N37" si="75">+N35+E36+J36+L36</f>
        <v>396730.52000000037</v>
      </c>
      <c r="O36" s="18">
        <f t="shared" ref="O36:O37" si="76">+O35+I36</f>
        <v>794242.13472383097</v>
      </c>
      <c r="P36" s="28">
        <f t="shared" ref="P36:P37" si="77">+O36/N36</f>
        <v>2.0019688294306932</v>
      </c>
      <c r="Q36" s="16"/>
      <c r="R36" s="30"/>
    </row>
    <row r="37" spans="1:21">
      <c r="A37" s="24"/>
      <c r="B37" s="25"/>
      <c r="C37" s="16"/>
      <c r="D37" s="18"/>
      <c r="E37" s="26"/>
      <c r="F37" s="16"/>
      <c r="G37" s="24">
        <v>46142</v>
      </c>
      <c r="H37" s="16" t="s">
        <v>21</v>
      </c>
      <c r="I37" s="29">
        <f t="shared" si="73"/>
        <v>-9437.4412194426423</v>
      </c>
      <c r="J37" s="26">
        <v>-4209</v>
      </c>
      <c r="K37" s="16"/>
      <c r="L37" s="30">
        <f t="shared" si="74"/>
        <v>-505.08</v>
      </c>
      <c r="M37" s="24"/>
      <c r="N37" s="26">
        <f t="shared" si="75"/>
        <v>392016.44000000035</v>
      </c>
      <c r="O37" s="18">
        <f t="shared" si="76"/>
        <v>784804.69350438833</v>
      </c>
      <c r="P37" s="28">
        <f t="shared" si="77"/>
        <v>2.0019688294306932</v>
      </c>
      <c r="Q37" s="16"/>
      <c r="R37" s="30"/>
    </row>
    <row r="38" spans="1:21">
      <c r="A38" s="19"/>
      <c r="B38" s="20"/>
      <c r="C38" s="21"/>
      <c r="D38" s="22"/>
      <c r="E38" s="23"/>
      <c r="F38" s="21"/>
      <c r="G38" s="19"/>
      <c r="H38" s="21" t="s">
        <v>47</v>
      </c>
      <c r="I38" s="37">
        <f t="shared" ref="I38" si="78">+P37*(J38+L38)</f>
        <v>-2325807.9479094278</v>
      </c>
      <c r="J38" s="23">
        <v>-1037286</v>
      </c>
      <c r="K38" s="21"/>
      <c r="L38" s="38">
        <f t="shared" ref="L38:L41" si="79">J38*L$2</f>
        <v>-124474.31999999999</v>
      </c>
      <c r="M38" s="21"/>
      <c r="N38" s="23">
        <f t="shared" ref="N38" si="80">+N37+E38+J38+L38</f>
        <v>-769743.87999999954</v>
      </c>
      <c r="O38" s="22">
        <f t="shared" ref="O38" si="81">+O37+I38</f>
        <v>-1541003.2544050394</v>
      </c>
      <c r="P38" s="36">
        <f t="shared" ref="P38" si="82">+O38/N38</f>
        <v>2.0019688294306937</v>
      </c>
    </row>
    <row r="39" spans="1:21">
      <c r="A39" s="19"/>
      <c r="B39" s="20"/>
      <c r="C39" s="21"/>
      <c r="D39" s="22"/>
      <c r="E39" s="23"/>
      <c r="F39" s="21"/>
      <c r="G39" s="19"/>
      <c r="H39" s="21" t="s">
        <v>48</v>
      </c>
      <c r="I39" s="37">
        <f t="shared" ref="I39" si="83">+P38*(J39+L39)</f>
        <v>-5915.8178909676999</v>
      </c>
      <c r="J39" s="23">
        <v>-2955</v>
      </c>
      <c r="K39" s="21"/>
      <c r="L39" s="38">
        <v>0</v>
      </c>
      <c r="M39" s="21"/>
      <c r="N39" s="23">
        <f t="shared" ref="N39" si="84">+N38+E39+J39+L39</f>
        <v>-772698.87999999954</v>
      </c>
      <c r="O39" s="22">
        <f t="shared" ref="O39" si="85">+O38+I39</f>
        <v>-1546919.0722960071</v>
      </c>
      <c r="P39" s="36">
        <f t="shared" ref="P39" si="86">+O39/N39</f>
        <v>2.0019688294306937</v>
      </c>
    </row>
    <row r="40" spans="1:21">
      <c r="A40" s="19"/>
      <c r="B40" s="20"/>
      <c r="C40" s="21"/>
      <c r="D40" s="22"/>
      <c r="E40" s="23"/>
      <c r="F40" s="21"/>
      <c r="G40" s="19"/>
      <c r="H40" s="21" t="s">
        <v>49</v>
      </c>
      <c r="I40" s="37">
        <f t="shared" ref="I40:I41" si="87">+P39*(J40+L40)</f>
        <v>-1121.1025444811885</v>
      </c>
      <c r="J40" s="23">
        <v>-500</v>
      </c>
      <c r="K40" s="21"/>
      <c r="L40" s="38">
        <f t="shared" si="79"/>
        <v>-60</v>
      </c>
      <c r="M40" s="21"/>
      <c r="N40" s="23">
        <f t="shared" ref="N40:N41" si="88">+N39+E40+J40+L40</f>
        <v>-773258.87999999954</v>
      </c>
      <c r="O40" s="22">
        <f t="shared" ref="O40:O41" si="89">+O39+I40</f>
        <v>-1548040.1748404882</v>
      </c>
      <c r="P40" s="36">
        <f t="shared" ref="P40:P41" si="90">+O40/N40</f>
        <v>2.0019688294306937</v>
      </c>
    </row>
    <row r="41" spans="1:21" s="16" customFormat="1">
      <c r="A41" s="35"/>
      <c r="B41" s="20"/>
      <c r="C41" s="21"/>
      <c r="D41" s="22"/>
      <c r="E41" s="23"/>
      <c r="F41" s="21"/>
      <c r="G41" s="19"/>
      <c r="H41" s="21" t="s">
        <v>50</v>
      </c>
      <c r="I41" s="37">
        <f t="shared" si="87"/>
        <v>-1346977.8007330804</v>
      </c>
      <c r="J41" s="39">
        <v>-600738</v>
      </c>
      <c r="K41" s="21"/>
      <c r="L41" s="38">
        <f t="shared" si="79"/>
        <v>-72088.56</v>
      </c>
      <c r="M41" s="21"/>
      <c r="N41" s="23">
        <f t="shared" si="88"/>
        <v>-1446085.4399999995</v>
      </c>
      <c r="O41" s="22">
        <f t="shared" si="89"/>
        <v>-2895017.9755735686</v>
      </c>
      <c r="P41" s="36">
        <f t="shared" si="90"/>
        <v>2.0019688294306937</v>
      </c>
      <c r="R41" s="30"/>
      <c r="S41"/>
      <c r="U41" s="29"/>
    </row>
    <row r="42" spans="1:21" s="16" customFormat="1">
      <c r="A42" s="35"/>
      <c r="B42" s="20"/>
      <c r="C42" s="21"/>
      <c r="D42" s="22"/>
      <c r="E42" s="23"/>
      <c r="F42" s="21"/>
      <c r="G42" s="19"/>
      <c r="H42" s="21" t="s">
        <v>51</v>
      </c>
      <c r="I42" s="37">
        <f t="shared" ref="I42:I43" si="91">+P41*(J42+L42)</f>
        <v>-1123416.5001329975</v>
      </c>
      <c r="J42" s="39">
        <v>-501032</v>
      </c>
      <c r="K42" s="21"/>
      <c r="L42" s="38">
        <f t="shared" ref="L42:L43" si="92">J42*L$2</f>
        <v>-60123.839999999997</v>
      </c>
      <c r="M42" s="21"/>
      <c r="N42" s="23">
        <f t="shared" ref="N42:N43" si="93">+N41+E42+J42+L42</f>
        <v>-2007241.2799999996</v>
      </c>
      <c r="O42" s="22">
        <f t="shared" ref="O42:O43" si="94">+O41+I42</f>
        <v>-4018434.4757065661</v>
      </c>
      <c r="P42" s="36">
        <f t="shared" ref="P42:P45" si="95">+O42/N42</f>
        <v>2.0019688294306937</v>
      </c>
      <c r="R42" s="30"/>
      <c r="S42"/>
      <c r="U42" s="29"/>
    </row>
    <row r="43" spans="1:21">
      <c r="A43" s="19"/>
      <c r="B43" s="20"/>
      <c r="C43" s="21"/>
      <c r="D43" s="22"/>
      <c r="E43" s="23"/>
      <c r="F43" s="21"/>
      <c r="G43" s="19"/>
      <c r="H43" s="21" t="s">
        <v>53</v>
      </c>
      <c r="I43" s="37">
        <f t="shared" si="91"/>
        <v>-6726.6152668871309</v>
      </c>
      <c r="J43" s="23">
        <v>-3000</v>
      </c>
      <c r="K43" s="21"/>
      <c r="L43" s="38">
        <f t="shared" si="92"/>
        <v>-360</v>
      </c>
      <c r="M43" s="21"/>
      <c r="N43" s="23">
        <f t="shared" si="93"/>
        <v>-2010601.2799999996</v>
      </c>
      <c r="O43" s="22">
        <f t="shared" si="94"/>
        <v>-4025161.0909734531</v>
      </c>
      <c r="P43" s="36">
        <f t="shared" si="95"/>
        <v>2.0019688294306937</v>
      </c>
    </row>
    <row r="44" spans="1:21">
      <c r="A44" s="19">
        <v>45726</v>
      </c>
      <c r="B44" s="20">
        <v>6320</v>
      </c>
      <c r="C44" s="21" t="s">
        <v>41</v>
      </c>
      <c r="D44" s="22">
        <v>839627.23</v>
      </c>
      <c r="E44" s="23">
        <v>460638</v>
      </c>
      <c r="F44" s="21"/>
      <c r="G44" s="19"/>
      <c r="H44" s="21"/>
      <c r="I44" s="21"/>
      <c r="J44" s="23"/>
      <c r="K44" s="21"/>
      <c r="L44" s="21"/>
      <c r="M44" s="21"/>
      <c r="N44" s="23">
        <f t="shared" ref="N44" si="96">+N43+E44</f>
        <v>-1549963.2799999996</v>
      </c>
      <c r="O44" s="22">
        <f t="shared" ref="O44" si="97">+O43+D44</f>
        <v>-3185533.8609734531</v>
      </c>
      <c r="P44" s="36">
        <f t="shared" si="95"/>
        <v>2.0552318252168233</v>
      </c>
    </row>
    <row r="45" spans="1:21" s="16" customFormat="1">
      <c r="A45" s="35"/>
      <c r="B45" s="20"/>
      <c r="C45" s="21"/>
      <c r="D45" s="22"/>
      <c r="E45" s="23"/>
      <c r="F45" s="21"/>
      <c r="G45" s="19"/>
      <c r="H45" s="21" t="s">
        <v>54</v>
      </c>
      <c r="I45" s="37">
        <f t="shared" ref="I45:I46" si="98">+P44*(J45+L45)</f>
        <v>-1983250.0434446132</v>
      </c>
      <c r="J45" s="23">
        <v>-861586</v>
      </c>
      <c r="K45" s="21"/>
      <c r="L45" s="38">
        <f t="shared" ref="L45:L46" si="99">J45*L$2</f>
        <v>-103390.31999999999</v>
      </c>
      <c r="M45" s="21"/>
      <c r="N45" s="23">
        <f t="shared" ref="N45:N46" si="100">+N44+E45+J45+L45</f>
        <v>-2514939.5999999992</v>
      </c>
      <c r="O45" s="22">
        <f t="shared" ref="O45:O46" si="101">+O44+I45</f>
        <v>-5168783.9044180661</v>
      </c>
      <c r="P45" s="36">
        <f t="shared" si="95"/>
        <v>2.0552318252168233</v>
      </c>
      <c r="R45" s="30"/>
      <c r="U45" s="29"/>
    </row>
    <row r="46" spans="1:21">
      <c r="A46" s="19"/>
      <c r="B46" s="20"/>
      <c r="C46" s="21"/>
      <c r="D46" s="22"/>
      <c r="E46" s="23"/>
      <c r="F46" s="21"/>
      <c r="G46" s="19"/>
      <c r="H46" s="21" t="s">
        <v>55</v>
      </c>
      <c r="I46" s="37">
        <f t="shared" si="98"/>
        <v>-1150.929822121421</v>
      </c>
      <c r="J46" s="23">
        <v>-500</v>
      </c>
      <c r="K46" s="21"/>
      <c r="L46" s="38">
        <f t="shared" si="99"/>
        <v>-60</v>
      </c>
      <c r="M46" s="21"/>
      <c r="N46" s="23">
        <f t="shared" si="100"/>
        <v>-2515499.5999999992</v>
      </c>
      <c r="O46" s="22">
        <f t="shared" si="101"/>
        <v>-5169934.8342401879</v>
      </c>
      <c r="P46" s="36">
        <f t="shared" ref="P46" si="102">+O46/N46</f>
        <v>2.0552318252168238</v>
      </c>
      <c r="S46" s="16"/>
    </row>
    <row r="47" spans="1:21">
      <c r="A47" s="19"/>
      <c r="B47" s="20"/>
      <c r="C47" s="21"/>
      <c r="D47" s="22"/>
      <c r="E47" s="23"/>
      <c r="F47" s="21"/>
      <c r="G47" s="19"/>
      <c r="H47" s="21" t="s">
        <v>56</v>
      </c>
      <c r="I47" s="37">
        <f t="shared" ref="I47:I48" si="103">+P46*(J47+L47)</f>
        <v>-3452.7894663642642</v>
      </c>
      <c r="J47" s="23">
        <v>-1500</v>
      </c>
      <c r="K47" s="21"/>
      <c r="L47" s="38">
        <f t="shared" ref="L47:L48" si="104">J47*L$2</f>
        <v>-180</v>
      </c>
      <c r="M47" s="21"/>
      <c r="N47" s="23">
        <f t="shared" ref="N47:N48" si="105">+N46+E47+J47+L47</f>
        <v>-2517179.5999999992</v>
      </c>
      <c r="O47" s="22">
        <f t="shared" ref="O47:O48" si="106">+O46+I47</f>
        <v>-5173387.6237065522</v>
      </c>
      <c r="P47" s="36">
        <f t="shared" ref="P47:P48" si="107">+O47/N47</f>
        <v>2.0552318252168238</v>
      </c>
      <c r="S47" s="16"/>
    </row>
    <row r="48" spans="1:21" s="16" customFormat="1">
      <c r="A48" s="35"/>
      <c r="B48" s="20"/>
      <c r="C48" s="21"/>
      <c r="D48" s="22"/>
      <c r="E48" s="23"/>
      <c r="F48" s="21"/>
      <c r="G48" s="19"/>
      <c r="H48" s="21" t="s">
        <v>63</v>
      </c>
      <c r="I48" s="37">
        <f t="shared" si="103"/>
        <v>-3371918.2314830804</v>
      </c>
      <c r="J48" s="23">
        <v>-1464867</v>
      </c>
      <c r="K48" s="21"/>
      <c r="L48" s="38">
        <f t="shared" si="104"/>
        <v>-175784.03999999998</v>
      </c>
      <c r="M48" s="21"/>
      <c r="N48" s="23">
        <f t="shared" si="105"/>
        <v>-4157830.6399999992</v>
      </c>
      <c r="O48" s="22">
        <f t="shared" si="106"/>
        <v>-8545305.8551896326</v>
      </c>
      <c r="P48" s="36">
        <f t="shared" si="107"/>
        <v>2.0552318252168238</v>
      </c>
      <c r="R48" s="30"/>
      <c r="U48" s="29"/>
    </row>
    <row r="49" spans="1:21" s="16" customFormat="1">
      <c r="A49" s="35"/>
      <c r="B49" s="20"/>
      <c r="C49" s="21"/>
      <c r="D49" s="22"/>
      <c r="E49" s="23"/>
      <c r="F49" s="21"/>
      <c r="G49" s="19"/>
      <c r="H49" s="21" t="s">
        <v>64</v>
      </c>
      <c r="I49" s="37">
        <f t="shared" ref="I49" si="108">+P48*(J49+L49)</f>
        <v>-73878.185281974031</v>
      </c>
      <c r="J49" s="23">
        <f>-2205-29890</f>
        <v>-32095</v>
      </c>
      <c r="K49" s="21"/>
      <c r="L49" s="38">
        <f t="shared" ref="L49" si="109">J49*L$2</f>
        <v>-3851.3999999999996</v>
      </c>
      <c r="M49" s="21"/>
      <c r="N49" s="23">
        <f t="shared" ref="N49" si="110">+N48+E49+J49+L49</f>
        <v>-4193777.0399999991</v>
      </c>
      <c r="O49" s="22">
        <f t="shared" ref="O49" si="111">+O48+I49</f>
        <v>-8619184.040471606</v>
      </c>
      <c r="P49" s="36">
        <f t="shared" ref="P49" si="112">+O49/N49</f>
        <v>2.0552318252168238</v>
      </c>
      <c r="R49" s="30"/>
      <c r="U49" s="29"/>
    </row>
  </sheetData>
  <pageMargins left="0.70866141732283472" right="0.70866141732283472" top="0.74803149606299213" bottom="0.74803149606299213" header="0.31496062992125984" footer="0.31496062992125984"/>
  <pageSetup paperSize="9" scale="5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2"/>
  <sheetViews>
    <sheetView workbookViewId="0">
      <selection activeCell="E24" sqref="E24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0.28515625" bestFit="1" customWidth="1"/>
    <col min="9" max="9" width="12.14062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2.1406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3" bestFit="1" customWidth="1"/>
  </cols>
  <sheetData>
    <row r="1" spans="1:21" ht="18.75">
      <c r="A1" s="2" t="s">
        <v>0</v>
      </c>
      <c r="E1" s="8">
        <f>SUM(E4:E10)</f>
        <v>121591</v>
      </c>
      <c r="J1" s="8">
        <f>SUM(J4:J10)</f>
        <v>0</v>
      </c>
      <c r="L1" s="15">
        <f>(+E1+J1)/E1</f>
        <v>1</v>
      </c>
      <c r="M1" t="s">
        <v>27</v>
      </c>
      <c r="Q1" s="11" t="s">
        <v>22</v>
      </c>
    </row>
    <row r="2" spans="1:21">
      <c r="C2" s="1" t="s">
        <v>1</v>
      </c>
      <c r="G2" s="1" t="s">
        <v>12</v>
      </c>
      <c r="L2" s="15">
        <v>0.04</v>
      </c>
      <c r="M2" t="s">
        <v>26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21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18</v>
      </c>
      <c r="R3" s="4" t="s">
        <v>23</v>
      </c>
      <c r="S3" s="4" t="s">
        <v>24</v>
      </c>
      <c r="T3" s="7" t="s">
        <v>25</v>
      </c>
    </row>
    <row r="5" spans="1:21" s="16" customFormat="1">
      <c r="A5" s="24">
        <v>45946</v>
      </c>
      <c r="B5" s="25">
        <v>6779</v>
      </c>
      <c r="C5" s="16" t="s">
        <v>39</v>
      </c>
      <c r="D5" s="18">
        <v>42480</v>
      </c>
      <c r="E5" s="26">
        <v>3600</v>
      </c>
      <c r="G5" s="27"/>
      <c r="J5" s="17"/>
      <c r="N5" s="26">
        <f>+E5</f>
        <v>3600</v>
      </c>
      <c r="O5" s="18">
        <f>+D5</f>
        <v>42480</v>
      </c>
      <c r="P5" s="28">
        <f>+O5/N5</f>
        <v>11.8</v>
      </c>
      <c r="R5" s="30"/>
      <c r="T5" s="29"/>
      <c r="U5" s="30"/>
    </row>
    <row r="6" spans="1:21" s="16" customFormat="1">
      <c r="A6" s="24">
        <v>45946</v>
      </c>
      <c r="B6" s="25">
        <v>6780</v>
      </c>
      <c r="C6" s="16" t="s">
        <v>39</v>
      </c>
      <c r="D6" s="18">
        <v>572301.18000000005</v>
      </c>
      <c r="E6" s="26">
        <v>49984</v>
      </c>
      <c r="G6" s="27"/>
      <c r="J6" s="17"/>
      <c r="N6" s="26">
        <f>+N5+E6</f>
        <v>53584</v>
      </c>
      <c r="O6" s="18">
        <f>+O5+D6</f>
        <v>614781.18000000005</v>
      </c>
      <c r="P6" s="28">
        <f>+O6/N6</f>
        <v>11.473222977008064</v>
      </c>
      <c r="R6" s="30"/>
      <c r="T6" s="29"/>
      <c r="U6" s="30"/>
    </row>
    <row r="7" spans="1:21">
      <c r="A7" s="24">
        <v>45946</v>
      </c>
      <c r="B7" s="25">
        <v>6781</v>
      </c>
      <c r="C7" s="16" t="s">
        <v>39</v>
      </c>
      <c r="D7" s="18">
        <v>39173.29</v>
      </c>
      <c r="E7" s="26">
        <v>1428</v>
      </c>
      <c r="F7" s="16"/>
      <c r="G7" s="27"/>
      <c r="H7" s="16"/>
      <c r="I7" s="16"/>
      <c r="J7" s="17"/>
      <c r="K7" s="16"/>
      <c r="L7" s="16"/>
      <c r="M7" s="16"/>
      <c r="N7" s="26">
        <f t="shared" ref="N7:N9" si="0">+N6+E7</f>
        <v>55012</v>
      </c>
      <c r="O7" s="18">
        <f t="shared" ref="O7:O9" si="1">+O6+D7</f>
        <v>653954.47000000009</v>
      </c>
      <c r="P7" s="28">
        <f t="shared" ref="P7:P9" si="2">+O7/N7</f>
        <v>11.88748763906057</v>
      </c>
    </row>
    <row r="8" spans="1:21">
      <c r="A8" s="24">
        <v>45946</v>
      </c>
      <c r="B8" s="25">
        <v>6782</v>
      </c>
      <c r="C8" s="16" t="s">
        <v>39</v>
      </c>
      <c r="D8" s="18">
        <v>49034.31</v>
      </c>
      <c r="E8" s="26">
        <v>1226</v>
      </c>
      <c r="F8" s="16"/>
      <c r="G8" s="27"/>
      <c r="H8" s="16"/>
      <c r="I8" s="16"/>
      <c r="J8" s="17"/>
      <c r="K8" s="16"/>
      <c r="L8" s="16"/>
      <c r="M8" s="16"/>
      <c r="N8" s="26">
        <f t="shared" si="0"/>
        <v>56238</v>
      </c>
      <c r="O8" s="18">
        <f t="shared" si="1"/>
        <v>702988.78</v>
      </c>
      <c r="P8" s="28">
        <f t="shared" si="2"/>
        <v>12.500245030050856</v>
      </c>
    </row>
    <row r="9" spans="1:21">
      <c r="A9" s="24">
        <v>45946</v>
      </c>
      <c r="B9" s="25">
        <v>6783</v>
      </c>
      <c r="C9" s="16" t="s">
        <v>39</v>
      </c>
      <c r="D9" s="18">
        <v>118272.58</v>
      </c>
      <c r="E9" s="26">
        <v>4026</v>
      </c>
      <c r="F9" s="16"/>
      <c r="G9" s="27"/>
      <c r="H9" s="16"/>
      <c r="I9" s="16"/>
      <c r="J9" s="17"/>
      <c r="K9" s="16"/>
      <c r="L9" s="16"/>
      <c r="M9" s="16"/>
      <c r="N9" s="26">
        <f t="shared" si="0"/>
        <v>60264</v>
      </c>
      <c r="O9" s="18">
        <f t="shared" si="1"/>
        <v>821261.36</v>
      </c>
      <c r="P9" s="28">
        <f t="shared" si="2"/>
        <v>13.627727333067835</v>
      </c>
    </row>
    <row r="10" spans="1:21">
      <c r="A10" s="24">
        <v>45931</v>
      </c>
      <c r="B10" s="25">
        <v>6830</v>
      </c>
      <c r="C10" s="16" t="s">
        <v>68</v>
      </c>
      <c r="D10" s="18">
        <v>1008164.98</v>
      </c>
      <c r="E10" s="26">
        <v>61327</v>
      </c>
      <c r="F10" s="16"/>
      <c r="G10" s="27"/>
      <c r="H10" s="16"/>
      <c r="I10" s="16"/>
      <c r="J10" s="17"/>
      <c r="K10" s="16"/>
      <c r="L10" s="16"/>
      <c r="M10" s="16"/>
      <c r="N10" s="26">
        <f t="shared" ref="N10:N13" si="3">+N9+E10</f>
        <v>121591</v>
      </c>
      <c r="O10" s="18">
        <f t="shared" ref="O10:O13" si="4">+O9+D10</f>
        <v>1829426.3399999999</v>
      </c>
      <c r="P10" s="28">
        <f t="shared" ref="P10:P13" si="5">+O10/N10</f>
        <v>15.045738089167783</v>
      </c>
    </row>
    <row r="11" spans="1:21">
      <c r="A11" s="24">
        <v>45931</v>
      </c>
      <c r="B11" s="25">
        <v>6831</v>
      </c>
      <c r="C11" s="16" t="s">
        <v>68</v>
      </c>
      <c r="D11" s="18">
        <v>1007552.32</v>
      </c>
      <c r="E11" s="26">
        <v>67709</v>
      </c>
      <c r="F11" s="16"/>
      <c r="G11" s="27"/>
      <c r="H11" s="16"/>
      <c r="I11" s="16"/>
      <c r="J11" s="17"/>
      <c r="K11" s="16"/>
      <c r="L11" s="16"/>
      <c r="M11" s="16"/>
      <c r="N11" s="26">
        <f t="shared" si="3"/>
        <v>189300</v>
      </c>
      <c r="O11" s="18">
        <f t="shared" si="4"/>
        <v>2836978.6599999997</v>
      </c>
      <c r="P11" s="28">
        <f t="shared" si="5"/>
        <v>14.986680718436343</v>
      </c>
    </row>
    <row r="12" spans="1:21">
      <c r="A12" s="24">
        <v>45931</v>
      </c>
      <c r="B12" s="25">
        <v>6832</v>
      </c>
      <c r="C12" s="16" t="s">
        <v>68</v>
      </c>
      <c r="D12" s="18">
        <v>1128938.21</v>
      </c>
      <c r="E12" s="26">
        <v>57145</v>
      </c>
      <c r="F12" s="16"/>
      <c r="G12" s="27"/>
      <c r="H12" s="16"/>
      <c r="I12" s="16"/>
      <c r="J12" s="17"/>
      <c r="K12" s="16"/>
      <c r="L12" s="16"/>
      <c r="M12" s="16"/>
      <c r="N12" s="26">
        <f t="shared" si="3"/>
        <v>246445</v>
      </c>
      <c r="O12" s="18">
        <f t="shared" si="4"/>
        <v>3965916.8699999996</v>
      </c>
      <c r="P12" s="28">
        <f t="shared" si="5"/>
        <v>16.092502870823104</v>
      </c>
    </row>
    <row r="13" spans="1:21">
      <c r="A13" s="24">
        <v>45931</v>
      </c>
      <c r="B13" s="25">
        <v>6833</v>
      </c>
      <c r="C13" s="16" t="s">
        <v>68</v>
      </c>
      <c r="D13" s="18">
        <v>858121.37</v>
      </c>
      <c r="E13" s="26">
        <v>49504</v>
      </c>
      <c r="F13" s="16"/>
      <c r="G13" s="27"/>
      <c r="H13" s="16"/>
      <c r="I13" s="16"/>
      <c r="J13" s="17"/>
      <c r="K13" s="16"/>
      <c r="L13" s="16"/>
      <c r="M13" s="16"/>
      <c r="N13" s="26">
        <f t="shared" si="3"/>
        <v>295949</v>
      </c>
      <c r="O13" s="18">
        <f t="shared" si="4"/>
        <v>4824038.2399999993</v>
      </c>
      <c r="P13" s="28">
        <f t="shared" si="5"/>
        <v>16.300234972917629</v>
      </c>
    </row>
    <row r="14" spans="1:21">
      <c r="A14" s="24">
        <v>45991</v>
      </c>
      <c r="B14" s="25">
        <v>6893</v>
      </c>
      <c r="C14" s="16" t="s">
        <v>70</v>
      </c>
      <c r="D14" s="18">
        <v>78750.5</v>
      </c>
      <c r="E14" s="26">
        <v>3500</v>
      </c>
      <c r="F14" s="16"/>
      <c r="G14" s="27"/>
      <c r="H14" s="16"/>
      <c r="I14" s="16"/>
      <c r="J14" s="17"/>
      <c r="K14" s="16"/>
      <c r="L14" s="16"/>
      <c r="M14" s="16"/>
      <c r="N14" s="26">
        <f t="shared" ref="N14:N15" si="6">+N13+E14</f>
        <v>299449</v>
      </c>
      <c r="O14" s="18">
        <f t="shared" ref="O14:O15" si="7">+O13+D14</f>
        <v>4902788.7399999993</v>
      </c>
      <c r="P14" s="28">
        <f t="shared" ref="P14:P15" si="8">+O14/N14</f>
        <v>16.372700326265907</v>
      </c>
    </row>
    <row r="15" spans="1:21">
      <c r="A15" s="24">
        <v>45993</v>
      </c>
      <c r="B15" s="25">
        <v>6904</v>
      </c>
      <c r="C15" s="16" t="s">
        <v>39</v>
      </c>
      <c r="D15" s="18">
        <v>112749</v>
      </c>
      <c r="E15" s="26">
        <v>7350</v>
      </c>
      <c r="F15" s="16"/>
      <c r="G15" s="27"/>
      <c r="H15" s="16"/>
      <c r="I15" s="16"/>
      <c r="J15" s="17"/>
      <c r="K15" s="16"/>
      <c r="L15" s="16"/>
      <c r="M15" s="16"/>
      <c r="N15" s="26">
        <f t="shared" si="6"/>
        <v>306799</v>
      </c>
      <c r="O15" s="18">
        <f t="shared" si="7"/>
        <v>5015537.7399999993</v>
      </c>
      <c r="P15" s="28">
        <f t="shared" si="8"/>
        <v>16.347959869491099</v>
      </c>
    </row>
    <row r="16" spans="1:21" s="16" customFormat="1">
      <c r="A16" s="24"/>
      <c r="B16" s="25"/>
      <c r="D16" s="18"/>
      <c r="E16" s="26"/>
      <c r="G16" s="24">
        <v>45971</v>
      </c>
      <c r="H16" s="16" t="s">
        <v>42</v>
      </c>
      <c r="I16" s="29">
        <f t="shared" ref="I16" si="9">+P15*(J16+L16)</f>
        <v>-1559276.2593727983</v>
      </c>
      <c r="J16" s="26">
        <v>-91712</v>
      </c>
      <c r="L16" s="30">
        <f t="shared" ref="L16" si="10">J16*L$2</f>
        <v>-3668.48</v>
      </c>
      <c r="N16" s="26">
        <f t="shared" ref="N16" si="11">+N15+E16+J16+L16</f>
        <v>211418.52</v>
      </c>
      <c r="O16" s="18">
        <f t="shared" ref="O16" si="12">+O15+I16</f>
        <v>3456261.480627201</v>
      </c>
      <c r="P16" s="28">
        <f t="shared" ref="P16" si="13">+O16/N16</f>
        <v>16.347959869491099</v>
      </c>
      <c r="R16" s="30"/>
      <c r="T16" s="29"/>
      <c r="U16" s="30"/>
    </row>
    <row r="17" spans="1:22" s="16" customFormat="1">
      <c r="A17" s="24"/>
      <c r="B17" s="25"/>
      <c r="D17" s="18"/>
      <c r="E17" s="26"/>
      <c r="G17" s="24">
        <v>45981</v>
      </c>
      <c r="H17" s="16" t="s">
        <v>42</v>
      </c>
      <c r="I17" s="29">
        <f t="shared" ref="I17" si="14">+P16*(J17+L17)</f>
        <v>-1083937.746860317</v>
      </c>
      <c r="J17" s="26">
        <v>-63754</v>
      </c>
      <c r="L17" s="30">
        <f t="shared" ref="L17" si="15">J17*L$2</f>
        <v>-2550.16</v>
      </c>
      <c r="N17" s="26">
        <f t="shared" ref="N17" si="16">+N16+E17+J17+L17</f>
        <v>145114.35999999999</v>
      </c>
      <c r="O17" s="18">
        <f t="shared" ref="O17" si="17">+O16+I17</f>
        <v>2372323.7337668841</v>
      </c>
      <c r="P17" s="28">
        <f t="shared" ref="P17" si="18">+O17/N17</f>
        <v>16.347959869491099</v>
      </c>
      <c r="R17" s="30"/>
      <c r="T17" s="29"/>
      <c r="U17" s="30"/>
    </row>
    <row r="18" spans="1:22" s="16" customFormat="1">
      <c r="A18" s="24"/>
      <c r="B18" s="25"/>
      <c r="D18" s="18"/>
      <c r="E18" s="26"/>
      <c r="G18" s="24">
        <v>45991</v>
      </c>
      <c r="H18" s="16" t="s">
        <v>42</v>
      </c>
      <c r="I18" s="29">
        <f t="shared" ref="I18" si="19">+P17*(J18+L18)</f>
        <v>-972439.42920322937</v>
      </c>
      <c r="J18" s="26">
        <v>-57196</v>
      </c>
      <c r="L18" s="30">
        <f t="shared" ref="L18" si="20">J18*L$2</f>
        <v>-2287.84</v>
      </c>
      <c r="N18" s="26">
        <f t="shared" ref="N18" si="21">+N17+E18+J18+L18</f>
        <v>85630.51999999999</v>
      </c>
      <c r="O18" s="18">
        <f t="shared" ref="O18" si="22">+O17+I18</f>
        <v>1399884.3045636546</v>
      </c>
      <c r="P18" s="28">
        <f t="shared" ref="P18" si="23">+O18/N18</f>
        <v>16.347959869491095</v>
      </c>
      <c r="R18" s="30"/>
      <c r="T18" s="29"/>
      <c r="U18" s="30"/>
    </row>
    <row r="19" spans="1:22" s="16" customFormat="1">
      <c r="A19" s="24"/>
      <c r="B19" s="25"/>
      <c r="D19" s="18"/>
      <c r="E19" s="26"/>
      <c r="G19" s="24">
        <v>45991</v>
      </c>
      <c r="H19" s="16" t="s">
        <v>73</v>
      </c>
      <c r="I19" s="29">
        <f t="shared" ref="I19" si="24">+P18*(J19+L19)</f>
        <v>-361289.91311575321</v>
      </c>
      <c r="J19" s="26">
        <v>-21250</v>
      </c>
      <c r="L19" s="30">
        <f t="shared" ref="L19" si="25">J19*L$2</f>
        <v>-850</v>
      </c>
      <c r="N19" s="26">
        <f t="shared" ref="N19" si="26">+N18+E19+J19+L19</f>
        <v>63530.51999999999</v>
      </c>
      <c r="O19" s="18">
        <f t="shared" ref="O19" si="27">+O18+I19</f>
        <v>1038594.3914479014</v>
      </c>
      <c r="P19" s="28">
        <f t="shared" ref="P19" si="28">+O19/N19</f>
        <v>16.347959869491099</v>
      </c>
      <c r="R19" s="30"/>
      <c r="T19" s="29"/>
      <c r="U19" s="30"/>
    </row>
    <row r="20" spans="1:22" s="16" customFormat="1">
      <c r="A20" s="24"/>
      <c r="B20" s="25"/>
      <c r="D20" s="18"/>
      <c r="E20" s="26"/>
      <c r="G20" s="24">
        <v>46001</v>
      </c>
      <c r="H20" s="16" t="s">
        <v>42</v>
      </c>
      <c r="I20" s="29">
        <f t="shared" ref="I20" si="29">+P19*(J20+L20)</f>
        <v>-414267.76578722091</v>
      </c>
      <c r="J20" s="26">
        <v>-24366</v>
      </c>
      <c r="L20" s="30">
        <f t="shared" ref="L20" si="30">J20*L$2</f>
        <v>-974.64</v>
      </c>
      <c r="N20" s="26">
        <f t="shared" ref="N20" si="31">+N19+E20+J20+L20</f>
        <v>38189.87999999999</v>
      </c>
      <c r="O20" s="18">
        <f t="shared" ref="O20" si="32">+O19+I20</f>
        <v>624326.62566068047</v>
      </c>
      <c r="P20" s="28">
        <f t="shared" ref="P20" si="33">+O20/N20</f>
        <v>16.347959869491095</v>
      </c>
      <c r="R20" s="30"/>
      <c r="T20" s="29"/>
      <c r="U20" s="30"/>
    </row>
    <row r="21" spans="1:22" s="16" customFormat="1">
      <c r="A21" s="24"/>
      <c r="B21" s="25"/>
      <c r="D21" s="18"/>
      <c r="E21" s="26"/>
      <c r="G21" s="24">
        <v>46011</v>
      </c>
      <c r="H21" s="16" t="s">
        <v>42</v>
      </c>
      <c r="I21" s="29">
        <f t="shared" ref="I21:I22" si="34">+P20*(J21+L21)</f>
        <v>-129350.28983457178</v>
      </c>
      <c r="J21" s="26">
        <v>-7608</v>
      </c>
      <c r="L21" s="30">
        <f t="shared" ref="L21:L22" si="35">J21*L$2</f>
        <v>-304.32</v>
      </c>
      <c r="N21" s="26">
        <f t="shared" ref="N21:N22" si="36">+N20+E21+J21+L21</f>
        <v>30277.55999999999</v>
      </c>
      <c r="O21" s="18">
        <f t="shared" ref="O21:O22" si="37">+O20+I21</f>
        <v>494976.3358261087</v>
      </c>
      <c r="P21" s="28">
        <f t="shared" ref="P21:P23" si="38">+O21/N21</f>
        <v>16.347959869491095</v>
      </c>
      <c r="R21" s="30"/>
      <c r="T21" s="29"/>
      <c r="U21" s="30"/>
    </row>
    <row r="22" spans="1:22" s="16" customFormat="1">
      <c r="A22" s="24"/>
      <c r="B22" s="25"/>
      <c r="D22" s="18"/>
      <c r="E22" s="26"/>
      <c r="G22" s="24">
        <v>46022</v>
      </c>
      <c r="H22" s="16" t="s">
        <v>73</v>
      </c>
      <c r="I22" s="29">
        <f t="shared" si="34"/>
        <v>-46551.142687573287</v>
      </c>
      <c r="J22" s="26">
        <f>-2240-54-20-64-280-80</f>
        <v>-2738</v>
      </c>
      <c r="L22" s="30">
        <f t="shared" si="35"/>
        <v>-109.52</v>
      </c>
      <c r="N22" s="26">
        <f t="shared" si="36"/>
        <v>27430.03999999999</v>
      </c>
      <c r="O22" s="18">
        <f t="shared" si="37"/>
        <v>448425.19313853543</v>
      </c>
      <c r="P22" s="28">
        <f t="shared" si="38"/>
        <v>16.347959869491099</v>
      </c>
      <c r="R22" s="30"/>
      <c r="U22" s="29"/>
    </row>
    <row r="23" spans="1:22">
      <c r="A23" s="24">
        <v>46037</v>
      </c>
      <c r="B23" s="25">
        <v>7049</v>
      </c>
      <c r="C23" s="16" t="s">
        <v>39</v>
      </c>
      <c r="D23" s="18">
        <v>183785</v>
      </c>
      <c r="E23" s="26">
        <v>8750</v>
      </c>
      <c r="F23" s="16"/>
      <c r="G23" s="27"/>
      <c r="H23" s="16"/>
      <c r="I23" s="16"/>
      <c r="J23" s="17"/>
      <c r="K23" s="16"/>
      <c r="L23" s="16"/>
      <c r="M23" s="16"/>
      <c r="N23" s="26">
        <f t="shared" ref="N23" si="39">+N22+E23</f>
        <v>36180.039999999994</v>
      </c>
      <c r="O23" s="18">
        <f t="shared" ref="O23" si="40">+O22+D23</f>
        <v>632210.19313853537</v>
      </c>
      <c r="P23" s="28">
        <f t="shared" si="38"/>
        <v>17.474004814216222</v>
      </c>
    </row>
    <row r="24" spans="1:22">
      <c r="A24" s="27"/>
      <c r="B24" s="25"/>
      <c r="C24" s="16"/>
      <c r="D24" s="18"/>
      <c r="E24" s="26"/>
      <c r="F24" s="16"/>
      <c r="G24" s="24"/>
      <c r="H24" s="16"/>
      <c r="I24" s="29"/>
      <c r="J24" s="26"/>
      <c r="K24" s="16"/>
      <c r="L24" s="30"/>
      <c r="M24" s="16"/>
      <c r="N24" s="26">
        <f t="shared" ref="N24" si="41">+N23+E24+J24+L24</f>
        <v>36180.039999999994</v>
      </c>
      <c r="O24" s="18">
        <f t="shared" ref="O24" si="42">+O23+I24</f>
        <v>632210.19313853537</v>
      </c>
      <c r="P24" s="28">
        <f t="shared" ref="P24" si="43">+O24/N24</f>
        <v>17.474004814216222</v>
      </c>
      <c r="S24" s="16"/>
      <c r="V24" s="16"/>
    </row>
    <row r="25" spans="1:22">
      <c r="A25" s="27"/>
      <c r="B25" s="25"/>
      <c r="C25" s="16"/>
      <c r="D25" s="18"/>
      <c r="E25" s="26"/>
      <c r="F25" s="16"/>
      <c r="G25" s="24"/>
      <c r="H25" s="16"/>
      <c r="I25" s="29"/>
      <c r="J25" s="26"/>
      <c r="K25" s="16"/>
      <c r="L25" s="30"/>
      <c r="M25" s="16"/>
      <c r="N25" s="26">
        <f t="shared" ref="N25" si="44">+N24+E25+J25+L25</f>
        <v>36180.039999999994</v>
      </c>
      <c r="O25" s="18">
        <f t="shared" ref="O25" si="45">+O24+I25</f>
        <v>632210.19313853537</v>
      </c>
      <c r="P25" s="28">
        <f t="shared" ref="P25" si="46">+O25/N25</f>
        <v>17.474004814216222</v>
      </c>
      <c r="S25" s="16"/>
      <c r="V25" s="16"/>
    </row>
    <row r="26" spans="1:22">
      <c r="A26" s="27"/>
      <c r="B26" s="25"/>
      <c r="C26" s="16"/>
      <c r="D26" s="18"/>
      <c r="E26" s="26"/>
      <c r="F26" s="16"/>
      <c r="G26" s="24"/>
      <c r="H26" s="16"/>
      <c r="I26" s="29"/>
      <c r="J26" s="26"/>
      <c r="K26" s="16"/>
      <c r="L26" s="30"/>
      <c r="M26" s="16"/>
      <c r="N26" s="26">
        <f t="shared" ref="N26" si="47">+N25+E26+J26+L26</f>
        <v>36180.039999999994</v>
      </c>
      <c r="O26" s="18">
        <f t="shared" ref="O26" si="48">+O25+I26</f>
        <v>632210.19313853537</v>
      </c>
      <c r="P26" s="28">
        <f t="shared" ref="P26" si="49">+O26/N26</f>
        <v>17.474004814216222</v>
      </c>
      <c r="S26" s="16"/>
      <c r="V26" s="16"/>
    </row>
    <row r="27" spans="1:22">
      <c r="S27" s="16"/>
      <c r="V27" s="16"/>
    </row>
    <row r="28" spans="1:22">
      <c r="S28" s="16"/>
      <c r="V28" s="16"/>
    </row>
    <row r="29" spans="1:22">
      <c r="S29" s="16"/>
      <c r="V29" s="16"/>
    </row>
    <row r="30" spans="1:22">
      <c r="S30" s="16"/>
      <c r="V30" s="16"/>
    </row>
    <row r="31" spans="1:22">
      <c r="S31" s="16"/>
      <c r="V31" s="16"/>
    </row>
    <row r="32" spans="1:22">
      <c r="S32" s="16"/>
      <c r="V32" s="16"/>
    </row>
    <row r="33" spans="19:22">
      <c r="S33" s="16"/>
      <c r="V33" s="16"/>
    </row>
    <row r="34" spans="19:22">
      <c r="S34" s="16"/>
      <c r="V34" s="16"/>
    </row>
    <row r="35" spans="19:22">
      <c r="S35" s="16"/>
      <c r="V35" s="16"/>
    </row>
    <row r="36" spans="19:22">
      <c r="S36" s="16"/>
      <c r="V36" s="16"/>
    </row>
    <row r="37" spans="19:22">
      <c r="S37" s="16"/>
    </row>
    <row r="38" spans="19:22">
      <c r="S38" s="16"/>
    </row>
    <row r="39" spans="19:22">
      <c r="S39" s="16"/>
    </row>
    <row r="40" spans="19:22">
      <c r="S40" s="16"/>
    </row>
    <row r="41" spans="19:22">
      <c r="S41" s="16"/>
    </row>
    <row r="42" spans="19:22">
      <c r="S42">
        <f>SUM(S18:S41)</f>
        <v>0</v>
      </c>
      <c r="T42" s="13">
        <f>SUM(T18:T41)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"/>
  <sheetViews>
    <sheetView workbookViewId="0">
      <selection activeCell="A20" sqref="A20:XFD20"/>
    </sheetView>
  </sheetViews>
  <sheetFormatPr defaultRowHeight="15"/>
  <cols>
    <col min="1" max="1" width="10.42578125" style="3" bestFit="1" customWidth="1"/>
    <col min="2" max="2" width="9.140625" style="6"/>
    <col min="3" max="3" width="9.71093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3" bestFit="1" customWidth="1"/>
  </cols>
  <sheetData>
    <row r="1" spans="1:21" ht="18.75">
      <c r="A1" s="2" t="s">
        <v>13</v>
      </c>
      <c r="E1" s="8">
        <f>SUM(E4:E23)</f>
        <v>988041</v>
      </c>
      <c r="I1" s="13"/>
      <c r="J1" s="8">
        <f>SUM(J4:J23)</f>
        <v>-914190</v>
      </c>
      <c r="L1" s="15">
        <f>(+E1+J1)/E1</f>
        <v>7.474487394753862E-2</v>
      </c>
      <c r="M1" t="s">
        <v>27</v>
      </c>
      <c r="R1" s="11" t="s">
        <v>17</v>
      </c>
    </row>
    <row r="2" spans="1:21">
      <c r="C2" s="1" t="s">
        <v>1</v>
      </c>
      <c r="G2" s="1" t="s">
        <v>12</v>
      </c>
      <c r="L2" s="14">
        <v>0.05</v>
      </c>
      <c r="M2" t="s">
        <v>26</v>
      </c>
      <c r="R2" s="8" t="s">
        <v>18</v>
      </c>
      <c r="S2" s="4" t="s">
        <v>23</v>
      </c>
      <c r="T2" s="4" t="s">
        <v>24</v>
      </c>
      <c r="U2" s="7" t="s">
        <v>25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21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 s="16" customFormat="1">
      <c r="A5" s="24">
        <v>45881</v>
      </c>
      <c r="B5" s="25">
        <v>6644</v>
      </c>
      <c r="C5" s="16" t="s">
        <v>38</v>
      </c>
      <c r="D5" s="18">
        <v>188311.72</v>
      </c>
      <c r="E5" s="26">
        <v>43801</v>
      </c>
      <c r="G5" s="27"/>
      <c r="J5" s="17"/>
      <c r="N5" s="26">
        <f>+E5</f>
        <v>43801</v>
      </c>
      <c r="O5" s="18">
        <f>+D5</f>
        <v>188311.72</v>
      </c>
      <c r="P5" s="28">
        <f>+O5/N5</f>
        <v>4.2992561813657222</v>
      </c>
      <c r="R5" s="30"/>
      <c r="U5" s="29"/>
    </row>
    <row r="6" spans="1:21" s="16" customFormat="1">
      <c r="A6" s="24">
        <v>45889</v>
      </c>
      <c r="B6" s="25">
        <v>6654</v>
      </c>
      <c r="C6" s="16" t="s">
        <v>38</v>
      </c>
      <c r="D6" s="18">
        <v>486653.24</v>
      </c>
      <c r="E6" s="26">
        <f>17315+20000+62755+14060+5780+21250+30000</f>
        <v>171160</v>
      </c>
      <c r="G6" s="27"/>
      <c r="J6" s="17"/>
      <c r="N6" s="26">
        <f t="shared" ref="N6:N9" si="0">+N5+E6+J6+L6</f>
        <v>214961</v>
      </c>
      <c r="O6" s="18">
        <f>+O5+D6</f>
        <v>674964.96</v>
      </c>
      <c r="P6" s="28">
        <f t="shared" ref="P6:P9" si="1">+O6/N6</f>
        <v>3.1399414777564298</v>
      </c>
      <c r="R6" s="30"/>
      <c r="U6" s="29"/>
    </row>
    <row r="7" spans="1:21" s="16" customFormat="1" ht="3" customHeight="1">
      <c r="A7" s="40"/>
      <c r="B7" s="41"/>
      <c r="C7" s="42"/>
      <c r="D7" s="43"/>
      <c r="E7" s="44"/>
      <c r="F7" s="42"/>
      <c r="G7" s="45"/>
      <c r="H7" s="42"/>
      <c r="I7" s="42"/>
      <c r="J7" s="46"/>
      <c r="K7" s="42"/>
      <c r="L7" s="42"/>
      <c r="M7" s="42"/>
      <c r="N7" s="44"/>
      <c r="O7" s="43"/>
      <c r="P7" s="47"/>
      <c r="R7" s="30"/>
      <c r="U7" s="29"/>
    </row>
    <row r="8" spans="1:21" s="16" customFormat="1">
      <c r="A8" s="24">
        <v>45903</v>
      </c>
      <c r="B8" s="25">
        <v>6682</v>
      </c>
      <c r="C8" s="16" t="s">
        <v>38</v>
      </c>
      <c r="D8" s="18">
        <v>1627644.8</v>
      </c>
      <c r="E8" s="26">
        <f>75000+25000+25200+270000+101250+39710+9900+10000+39900+10125</f>
        <v>606085</v>
      </c>
      <c r="G8" s="27"/>
      <c r="J8" s="17"/>
      <c r="N8" s="26">
        <f>+N6+E8+J8+L8</f>
        <v>821046</v>
      </c>
      <c r="O8" s="18">
        <f>+O6+D8</f>
        <v>2302609.7599999998</v>
      </c>
      <c r="P8" s="28">
        <f t="shared" si="1"/>
        <v>2.8044832567237399</v>
      </c>
      <c r="R8" s="30"/>
      <c r="U8" s="29"/>
    </row>
    <row r="9" spans="1:21" s="16" customFormat="1">
      <c r="A9" s="24">
        <v>45903</v>
      </c>
      <c r="B9" s="25">
        <v>6683</v>
      </c>
      <c r="C9" s="16" t="s">
        <v>38</v>
      </c>
      <c r="D9" s="18">
        <v>165441.9</v>
      </c>
      <c r="E9" s="26">
        <f>36000+10200+10500</f>
        <v>56700</v>
      </c>
      <c r="G9" s="24"/>
      <c r="I9" s="29"/>
      <c r="J9" s="26"/>
      <c r="L9" s="30"/>
      <c r="N9" s="26">
        <f t="shared" si="0"/>
        <v>877746</v>
      </c>
      <c r="O9" s="18">
        <f t="shared" ref="O9" si="2">+O8+D9</f>
        <v>2468051.6599999997</v>
      </c>
      <c r="P9" s="28">
        <f t="shared" si="1"/>
        <v>2.8118062172883724</v>
      </c>
      <c r="Q9" s="30"/>
      <c r="T9" s="30"/>
      <c r="U9" s="29"/>
    </row>
    <row r="10" spans="1:21" s="16" customFormat="1">
      <c r="A10" s="24">
        <v>45903</v>
      </c>
      <c r="B10" s="25">
        <v>6684</v>
      </c>
      <c r="C10" s="16" t="s">
        <v>38</v>
      </c>
      <c r="D10" s="18">
        <v>40931.25</v>
      </c>
      <c r="E10" s="26">
        <v>10125</v>
      </c>
      <c r="G10" s="24"/>
      <c r="I10" s="29"/>
      <c r="J10" s="26"/>
      <c r="L10" s="30"/>
      <c r="N10" s="26">
        <f t="shared" ref="N10" si="3">+N9+E10+J10+L10</f>
        <v>887871</v>
      </c>
      <c r="O10" s="18">
        <f>+O9+D10</f>
        <v>2508982.9099999997</v>
      </c>
      <c r="P10" s="28">
        <f t="shared" ref="P10" si="4">+O10/N10</f>
        <v>2.8258417157447417</v>
      </c>
      <c r="Q10" s="30"/>
      <c r="T10" s="30"/>
      <c r="U10" s="29"/>
    </row>
    <row r="11" spans="1:21" s="16" customFormat="1">
      <c r="A11" s="24">
        <v>45909</v>
      </c>
      <c r="B11" s="25">
        <v>6699</v>
      </c>
      <c r="C11" s="16" t="s">
        <v>38</v>
      </c>
      <c r="D11" s="18">
        <v>219225.12</v>
      </c>
      <c r="E11" s="26">
        <f>39000+41970</f>
        <v>80970</v>
      </c>
      <c r="G11" s="24"/>
      <c r="I11" s="29"/>
      <c r="J11" s="26"/>
      <c r="L11" s="30"/>
      <c r="N11" s="26">
        <f t="shared" ref="N11" si="5">+N10+E11+J11+L11</f>
        <v>968841</v>
      </c>
      <c r="O11" s="18">
        <f>+O10+D11</f>
        <v>2728208.03</v>
      </c>
      <c r="P11" s="28">
        <f t="shared" ref="P11" si="6">+O11/N11</f>
        <v>2.8159502229984072</v>
      </c>
      <c r="Q11" s="30"/>
      <c r="T11" s="30"/>
      <c r="U11" s="29"/>
    </row>
    <row r="12" spans="1:21" s="16" customFormat="1">
      <c r="A12" s="24">
        <v>46002</v>
      </c>
      <c r="B12" s="25">
        <v>6963</v>
      </c>
      <c r="C12" s="16" t="s">
        <v>71</v>
      </c>
      <c r="D12" s="18">
        <v>96000</v>
      </c>
      <c r="E12" s="26">
        <f>1920+17280</f>
        <v>19200</v>
      </c>
      <c r="G12" s="24"/>
      <c r="I12" s="29"/>
      <c r="J12" s="26"/>
      <c r="L12" s="30"/>
      <c r="N12" s="26">
        <f t="shared" ref="N12:N13" si="7">+N11+E12+J12+L12</f>
        <v>988041</v>
      </c>
      <c r="O12" s="18">
        <f>+O11+D12</f>
        <v>2824208.03</v>
      </c>
      <c r="P12" s="28">
        <f t="shared" ref="P12:P13" si="8">+O12/N12</f>
        <v>2.858391534359404</v>
      </c>
      <c r="Q12" s="30"/>
      <c r="T12" s="30"/>
      <c r="U12" s="29"/>
    </row>
    <row r="13" spans="1:21" s="16" customFormat="1">
      <c r="A13" s="24"/>
      <c r="B13" s="25"/>
      <c r="D13" s="18"/>
      <c r="E13" s="26"/>
      <c r="G13" s="24">
        <v>45971</v>
      </c>
      <c r="H13" s="16" t="s">
        <v>42</v>
      </c>
      <c r="I13" s="29">
        <f t="shared" ref="I13" si="9">+P12*(J13+L13)</f>
        <v>-195265.30088669396</v>
      </c>
      <c r="J13" s="26">
        <v>-65060</v>
      </c>
      <c r="L13" s="30">
        <f t="shared" ref="L13" si="10">J13*L$2</f>
        <v>-3253</v>
      </c>
      <c r="N13" s="26">
        <f t="shared" si="7"/>
        <v>919728</v>
      </c>
      <c r="O13" s="18">
        <f t="shared" ref="O13" si="11">+O12+I13</f>
        <v>2628942.7291133059</v>
      </c>
      <c r="P13" s="28">
        <f t="shared" si="8"/>
        <v>2.858391534359404</v>
      </c>
      <c r="R13" s="30"/>
      <c r="U13" s="29"/>
    </row>
    <row r="14" spans="1:21" s="16" customFormat="1">
      <c r="A14" s="24"/>
      <c r="B14" s="25"/>
      <c r="D14" s="18"/>
      <c r="E14" s="26"/>
      <c r="G14" s="24">
        <v>45981</v>
      </c>
      <c r="H14" s="16" t="s">
        <v>42</v>
      </c>
      <c r="I14" s="29">
        <f t="shared" ref="I14" si="12">+P13*(J14+L14)</f>
        <v>-360337.41199594951</v>
      </c>
      <c r="J14" s="26">
        <v>-120060</v>
      </c>
      <c r="L14" s="30">
        <f t="shared" ref="L14" si="13">J14*L$2</f>
        <v>-6003</v>
      </c>
      <c r="N14" s="26">
        <f t="shared" ref="N14" si="14">+N13+E14+J14+L14</f>
        <v>793665</v>
      </c>
      <c r="O14" s="18">
        <f t="shared" ref="O14" si="15">+O13+I14</f>
        <v>2268605.3171173562</v>
      </c>
      <c r="P14" s="28">
        <f t="shared" ref="P14" si="16">+O14/N14</f>
        <v>2.858391534359404</v>
      </c>
      <c r="R14" s="30"/>
      <c r="U14" s="29"/>
    </row>
    <row r="15" spans="1:21" s="16" customFormat="1">
      <c r="A15" s="24"/>
      <c r="B15" s="25"/>
      <c r="D15" s="18"/>
      <c r="E15" s="26"/>
      <c r="G15" s="24">
        <v>45991</v>
      </c>
      <c r="H15" s="16" t="s">
        <v>42</v>
      </c>
      <c r="I15" s="29">
        <f t="shared" ref="I15:I17" si="17">+P14*(J15+L15)</f>
        <v>-672833.92488132569</v>
      </c>
      <c r="J15" s="26">
        <v>-224180</v>
      </c>
      <c r="L15" s="30">
        <f t="shared" ref="L15:L17" si="18">J15*L$2</f>
        <v>-11209</v>
      </c>
      <c r="N15" s="26">
        <f t="shared" ref="N15:N17" si="19">+N14+E15+J15+L15</f>
        <v>558276</v>
      </c>
      <c r="O15" s="18">
        <f t="shared" ref="O15:O17" si="20">+O14+I15</f>
        <v>1595771.3922360307</v>
      </c>
      <c r="P15" s="28">
        <f t="shared" ref="P15:P17" si="21">+O15/N15</f>
        <v>2.858391534359404</v>
      </c>
      <c r="R15" s="30"/>
      <c r="U15" s="29"/>
    </row>
    <row r="16" spans="1:21" s="16" customFormat="1">
      <c r="A16" s="24"/>
      <c r="B16" s="25"/>
      <c r="D16" s="18"/>
      <c r="E16" s="26"/>
      <c r="G16" s="24">
        <v>45991</v>
      </c>
      <c r="H16" s="16" t="s">
        <v>73</v>
      </c>
      <c r="I16" s="29">
        <f t="shared" si="17"/>
        <v>-139140.78310954708</v>
      </c>
      <c r="J16" s="26">
        <v>-46360</v>
      </c>
      <c r="L16" s="30">
        <f t="shared" si="18"/>
        <v>-2318</v>
      </c>
      <c r="N16" s="26">
        <f t="shared" si="19"/>
        <v>509598</v>
      </c>
      <c r="O16" s="18">
        <f t="shared" si="20"/>
        <v>1456630.6091264836</v>
      </c>
      <c r="P16" s="28">
        <f t="shared" si="21"/>
        <v>2.858391534359404</v>
      </c>
      <c r="R16" s="30"/>
      <c r="U16" s="29"/>
    </row>
    <row r="17" spans="1:21">
      <c r="A17" s="24"/>
      <c r="B17" s="25"/>
      <c r="C17" s="16"/>
      <c r="D17" s="18"/>
      <c r="E17" s="26"/>
      <c r="F17" s="16"/>
      <c r="G17" s="24">
        <v>46001</v>
      </c>
      <c r="H17" s="16" t="s">
        <v>42</v>
      </c>
      <c r="I17" s="29">
        <f t="shared" si="17"/>
        <v>-616469.3022152927</v>
      </c>
      <c r="J17" s="26">
        <v>-205400</v>
      </c>
      <c r="K17" s="16"/>
      <c r="L17" s="30">
        <f t="shared" si="18"/>
        <v>-10270</v>
      </c>
      <c r="M17" s="24"/>
      <c r="N17" s="26">
        <f t="shared" si="19"/>
        <v>293928</v>
      </c>
      <c r="O17" s="18">
        <f t="shared" si="20"/>
        <v>840161.30691119086</v>
      </c>
      <c r="P17" s="28">
        <f t="shared" si="21"/>
        <v>2.858391534359404</v>
      </c>
      <c r="Q17" s="16"/>
      <c r="R17" s="30"/>
      <c r="T17">
        <v>7560</v>
      </c>
      <c r="U17" s="13">
        <v>96960</v>
      </c>
    </row>
    <row r="18" spans="1:21">
      <c r="G18" s="24">
        <v>46011</v>
      </c>
      <c r="H18" s="16" t="s">
        <v>42</v>
      </c>
      <c r="I18" s="29">
        <f t="shared" ref="I18" si="22">+P17*(J18+L18)</f>
        <v>-558964.1813270502</v>
      </c>
      <c r="J18" s="26">
        <v>-186240</v>
      </c>
      <c r="K18" s="16"/>
      <c r="L18" s="30">
        <f t="shared" ref="L18" si="23">J18*L$2</f>
        <v>-9312</v>
      </c>
      <c r="M18" s="24"/>
      <c r="N18" s="26">
        <f t="shared" ref="N18" si="24">+N17+E18+J18+L18</f>
        <v>98376</v>
      </c>
      <c r="O18" s="18">
        <f t="shared" ref="O18" si="25">+O17+I18</f>
        <v>281197.12558414065</v>
      </c>
      <c r="P18" s="28">
        <f t="shared" ref="P18" si="26">+O18/N18</f>
        <v>2.8583915343594031</v>
      </c>
      <c r="T18">
        <v>2160</v>
      </c>
      <c r="U18" s="13">
        <v>17211.599999999999</v>
      </c>
    </row>
    <row r="19" spans="1:21">
      <c r="G19" s="24">
        <v>46022</v>
      </c>
      <c r="H19" s="16" t="s">
        <v>42</v>
      </c>
      <c r="I19" s="29">
        <f t="shared" ref="I19:I20" si="27">+P18*(J19+L19)</f>
        <v>-147124.27066501282</v>
      </c>
      <c r="J19" s="26">
        <v>-49020</v>
      </c>
      <c r="K19" s="16"/>
      <c r="L19" s="30">
        <f t="shared" ref="L19:L20" si="28">J19*L$2</f>
        <v>-2451</v>
      </c>
      <c r="M19" s="24"/>
      <c r="N19" s="26">
        <f t="shared" ref="N19:N20" si="29">+N18+E19+J19+L19</f>
        <v>46905</v>
      </c>
      <c r="O19" s="18">
        <f t="shared" ref="O19:O20" si="30">+O18+I19</f>
        <v>134072.85491912783</v>
      </c>
      <c r="P19" s="28">
        <f t="shared" ref="P19:P20" si="31">+O19/N19</f>
        <v>2.8583915343594035</v>
      </c>
      <c r="T19">
        <v>3240</v>
      </c>
      <c r="U19" s="13">
        <v>3225.6</v>
      </c>
    </row>
    <row r="20" spans="1:21" s="16" customFormat="1">
      <c r="A20" s="24"/>
      <c r="B20" s="25"/>
      <c r="D20" s="18"/>
      <c r="E20" s="26"/>
      <c r="G20" s="24">
        <v>46022</v>
      </c>
      <c r="H20" s="16" t="s">
        <v>73</v>
      </c>
      <c r="I20" s="29">
        <f t="shared" si="27"/>
        <v>-53633.429554952665</v>
      </c>
      <c r="J20" s="26">
        <v>-17870</v>
      </c>
      <c r="L20" s="30">
        <f t="shared" si="28"/>
        <v>-893.5</v>
      </c>
      <c r="N20" s="26">
        <f t="shared" si="29"/>
        <v>28141.5</v>
      </c>
      <c r="O20" s="18">
        <f t="shared" si="30"/>
        <v>80439.425364175171</v>
      </c>
      <c r="P20" s="28">
        <f t="shared" si="31"/>
        <v>2.858391534359404</v>
      </c>
      <c r="R20" s="30"/>
      <c r="T20" s="16">
        <v>530</v>
      </c>
      <c r="U20" s="29"/>
    </row>
    <row r="21" spans="1:21">
      <c r="T21" s="16">
        <v>4380</v>
      </c>
    </row>
    <row r="23" spans="1:21">
      <c r="T23">
        <f>SUM(T17:T22)</f>
        <v>17870</v>
      </c>
      <c r="U23" s="13">
        <f>SUM(U17:U22)</f>
        <v>117397.20000000001</v>
      </c>
    </row>
  </sheetData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1"/>
  <sheetViews>
    <sheetView workbookViewId="0">
      <selection activeCell="J15" sqref="J15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3" bestFit="1" customWidth="1"/>
  </cols>
  <sheetData>
    <row r="1" spans="1:21" ht="18.75">
      <c r="A1" s="2" t="s">
        <v>67</v>
      </c>
      <c r="R1" s="11"/>
    </row>
    <row r="2" spans="1:21">
      <c r="C2" s="1" t="s">
        <v>1</v>
      </c>
      <c r="G2" s="1" t="s">
        <v>12</v>
      </c>
      <c r="L2" s="15">
        <v>0.05</v>
      </c>
      <c r="R2" s="8" t="s">
        <v>18</v>
      </c>
      <c r="S2" s="4" t="s">
        <v>23</v>
      </c>
      <c r="T2" s="4" t="s">
        <v>24</v>
      </c>
      <c r="U2" s="7" t="s">
        <v>25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21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 s="16" customFormat="1">
      <c r="A5" s="24">
        <v>45884</v>
      </c>
      <c r="B5" s="25">
        <v>6647</v>
      </c>
      <c r="C5" s="16" t="s">
        <v>44</v>
      </c>
      <c r="D5" s="18">
        <v>11909.1</v>
      </c>
      <c r="E5" s="26">
        <v>2996</v>
      </c>
      <c r="G5" s="27"/>
      <c r="J5" s="17"/>
      <c r="N5" s="26">
        <f>+E5</f>
        <v>2996</v>
      </c>
      <c r="O5" s="18">
        <f>+D5</f>
        <v>11909.1</v>
      </c>
      <c r="P5" s="28">
        <f>+O5/N5</f>
        <v>3.9750000000000001</v>
      </c>
      <c r="R5" s="30"/>
      <c r="U5" s="29"/>
    </row>
    <row r="6" spans="1:21" s="16" customFormat="1">
      <c r="A6" s="24">
        <v>45856</v>
      </c>
      <c r="B6" s="25">
        <v>6601</v>
      </c>
      <c r="C6" s="16" t="s">
        <v>44</v>
      </c>
      <c r="D6" s="18">
        <v>45373.35</v>
      </c>
      <c r="E6" s="26">
        <v>11770</v>
      </c>
      <c r="G6" s="27"/>
      <c r="J6" s="17"/>
      <c r="N6" s="26">
        <f t="shared" ref="N6" si="0">+N5+E6+J6+L6</f>
        <v>14766</v>
      </c>
      <c r="O6" s="18">
        <f>+O5+D6</f>
        <v>57282.45</v>
      </c>
      <c r="P6" s="28">
        <f t="shared" ref="P6" si="1">+O6/N6</f>
        <v>3.8793478260869563</v>
      </c>
      <c r="R6" s="30"/>
      <c r="U6" s="29"/>
    </row>
    <row r="7" spans="1:21" s="16" customFormat="1">
      <c r="A7" s="24">
        <v>45860</v>
      </c>
      <c r="B7" s="25">
        <v>6609</v>
      </c>
      <c r="C7" s="16" t="s">
        <v>44</v>
      </c>
      <c r="D7" s="18">
        <v>274518.8</v>
      </c>
      <c r="E7" s="26">
        <f>10250+8346+107+49434</f>
        <v>68137</v>
      </c>
      <c r="G7" s="27"/>
      <c r="J7" s="17"/>
      <c r="N7" s="26">
        <f t="shared" ref="N7:N8" si="2">+N6+E7+J7+L7</f>
        <v>82903</v>
      </c>
      <c r="O7" s="18">
        <f t="shared" ref="O7:O8" si="3">+O6+D7</f>
        <v>331801.25</v>
      </c>
      <c r="P7" s="28">
        <f t="shared" ref="P7:P10" si="4">+O7/N7</f>
        <v>4.0022827883188787</v>
      </c>
      <c r="R7" s="30"/>
      <c r="U7" s="29"/>
    </row>
    <row r="8" spans="1:21" s="16" customFormat="1">
      <c r="A8" s="24">
        <v>45867</v>
      </c>
      <c r="B8" s="25">
        <v>6614</v>
      </c>
      <c r="C8" s="16" t="s">
        <v>44</v>
      </c>
      <c r="D8" s="18">
        <v>42854.25</v>
      </c>
      <c r="E8" s="26">
        <v>9638</v>
      </c>
      <c r="G8" s="24"/>
      <c r="I8" s="29"/>
      <c r="J8" s="26"/>
      <c r="L8" s="30"/>
      <c r="N8" s="26">
        <f t="shared" si="2"/>
        <v>92541</v>
      </c>
      <c r="O8" s="18">
        <f t="shared" si="3"/>
        <v>374655.5</v>
      </c>
      <c r="P8" s="28">
        <f t="shared" si="4"/>
        <v>4.0485352438378666</v>
      </c>
      <c r="Q8" s="30"/>
      <c r="T8" s="30"/>
      <c r="U8" s="29"/>
    </row>
    <row r="9" spans="1:21" s="16" customFormat="1" ht="3" customHeight="1">
      <c r="A9" s="40"/>
      <c r="B9" s="41"/>
      <c r="C9" s="42"/>
      <c r="D9" s="43"/>
      <c r="E9" s="44"/>
      <c r="F9" s="42"/>
      <c r="G9" s="45"/>
      <c r="H9" s="42"/>
      <c r="I9" s="42"/>
      <c r="J9" s="46"/>
      <c r="K9" s="42"/>
      <c r="L9" s="42"/>
      <c r="M9" s="42"/>
      <c r="N9" s="44"/>
      <c r="O9" s="43"/>
      <c r="P9" s="47"/>
      <c r="R9" s="30"/>
      <c r="U9" s="29"/>
    </row>
    <row r="10" spans="1:21" s="16" customFormat="1">
      <c r="A10" s="24">
        <v>45901</v>
      </c>
      <c r="B10" s="25">
        <v>6726</v>
      </c>
      <c r="C10" s="16" t="s">
        <v>44</v>
      </c>
      <c r="D10" s="18">
        <v>119941.65</v>
      </c>
      <c r="E10" s="26">
        <v>30174</v>
      </c>
      <c r="G10" s="27"/>
      <c r="J10" s="17"/>
      <c r="N10" s="26">
        <f>+N8+E10+J10+L10</f>
        <v>122715</v>
      </c>
      <c r="O10" s="18">
        <f>+O8+D10</f>
        <v>494597.15</v>
      </c>
      <c r="P10" s="28">
        <f t="shared" si="4"/>
        <v>4.0304538972415758</v>
      </c>
      <c r="R10" s="30"/>
      <c r="T10" s="30"/>
      <c r="U10" s="29"/>
    </row>
    <row r="11" spans="1:21" s="16" customFormat="1">
      <c r="B11" s="25"/>
      <c r="D11" s="18"/>
      <c r="E11" s="26"/>
      <c r="G11" s="24">
        <v>45981</v>
      </c>
      <c r="H11" s="16" t="s">
        <v>72</v>
      </c>
      <c r="I11" s="29">
        <f t="shared" ref="I11" si="5">+P10*(J11+L11)</f>
        <v>-10393.734510206576</v>
      </c>
      <c r="J11" s="26">
        <v>-2456</v>
      </c>
      <c r="L11" s="30">
        <f t="shared" ref="L11" si="6">J11*L$2</f>
        <v>-122.80000000000001</v>
      </c>
      <c r="N11" s="26">
        <f t="shared" ref="N11" si="7">+N10+E11+J11+L11</f>
        <v>120136.2</v>
      </c>
      <c r="O11" s="18">
        <f t="shared" ref="O11" si="8">+O10+I11</f>
        <v>484203.41548979346</v>
      </c>
      <c r="P11" s="28">
        <f t="shared" ref="P11" si="9">+O11/N11</f>
        <v>4.0304538972415767</v>
      </c>
      <c r="R11" s="30"/>
      <c r="T11" s="30"/>
      <c r="U11" s="29"/>
    </row>
    <row r="12" spans="1:21" s="16" customFormat="1">
      <c r="B12" s="25"/>
      <c r="D12" s="18"/>
      <c r="E12" s="26"/>
      <c r="G12" s="24">
        <v>45991</v>
      </c>
      <c r="H12" s="16" t="s">
        <v>72</v>
      </c>
      <c r="I12" s="29">
        <f t="shared" ref="I12:I13" si="10">+P11*(J12+L12)</f>
        <v>-128169.6430684513</v>
      </c>
      <c r="J12" s="26">
        <v>-30286</v>
      </c>
      <c r="L12" s="30">
        <f t="shared" ref="L12:L13" si="11">J12*L$2</f>
        <v>-1514.3000000000002</v>
      </c>
      <c r="N12" s="26">
        <f t="shared" ref="N12" si="12">+N11+E12+J12+L12</f>
        <v>88335.9</v>
      </c>
      <c r="O12" s="18">
        <f t="shared" ref="O12" si="13">+O11+I12</f>
        <v>356033.77242134215</v>
      </c>
      <c r="P12" s="28">
        <f t="shared" ref="P12" si="14">+O12/N12</f>
        <v>4.0304538972415767</v>
      </c>
      <c r="R12" s="30"/>
      <c r="T12" s="30"/>
      <c r="U12" s="29"/>
    </row>
    <row r="13" spans="1:21">
      <c r="A13" s="24"/>
      <c r="B13" s="25"/>
      <c r="C13" s="16"/>
      <c r="D13" s="18"/>
      <c r="E13" s="26"/>
      <c r="F13" s="16"/>
      <c r="G13" s="24">
        <v>46001</v>
      </c>
      <c r="H13" s="16" t="s">
        <v>42</v>
      </c>
      <c r="I13" s="29">
        <f t="shared" si="10"/>
        <v>-193316.69072729498</v>
      </c>
      <c r="J13" s="26">
        <v>-45680</v>
      </c>
      <c r="K13" s="16"/>
      <c r="L13" s="30">
        <f t="shared" si="11"/>
        <v>-2284</v>
      </c>
      <c r="M13" s="24"/>
      <c r="N13" s="26">
        <f t="shared" ref="N13" si="15">+N12+E13+J13+L13</f>
        <v>40371.899999999994</v>
      </c>
      <c r="O13" s="18">
        <f t="shared" ref="O13" si="16">+O12+I13</f>
        <v>162717.08169404717</v>
      </c>
      <c r="P13" s="28">
        <f t="shared" ref="P13" si="17">+O13/N13</f>
        <v>4.0304538972415767</v>
      </c>
      <c r="Q13" s="16"/>
      <c r="R13" s="30"/>
    </row>
    <row r="14" spans="1:21">
      <c r="A14" s="24"/>
      <c r="B14" s="25"/>
      <c r="C14" s="16"/>
      <c r="D14" s="18"/>
      <c r="E14" s="26"/>
      <c r="F14" s="16"/>
      <c r="G14" s="24">
        <v>46011</v>
      </c>
      <c r="H14" s="16" t="s">
        <v>42</v>
      </c>
      <c r="I14" s="29">
        <f t="shared" ref="I14" si="18">+P13*(J14+L14)</f>
        <v>-121339.232848796</v>
      </c>
      <c r="J14" s="26">
        <v>-28672</v>
      </c>
      <c r="K14" s="16"/>
      <c r="L14" s="30">
        <f t="shared" ref="L14" si="19">J14*L$2</f>
        <v>-1433.6000000000001</v>
      </c>
      <c r="M14" s="24"/>
      <c r="N14" s="26">
        <f t="shared" ref="N14" si="20">+N13+E14+J14+L14</f>
        <v>10266.299999999994</v>
      </c>
      <c r="O14" s="18">
        <f t="shared" ref="O14" si="21">+O13+I14</f>
        <v>41377.848845251166</v>
      </c>
      <c r="P14" s="28">
        <f t="shared" ref="P14" si="22">+O14/N14</f>
        <v>4.0304538972415758</v>
      </c>
      <c r="Q14" s="16"/>
      <c r="R14" s="30"/>
      <c r="T14">
        <v>11448</v>
      </c>
      <c r="U14" s="13">
        <v>153800.64000000001</v>
      </c>
    </row>
    <row r="15" spans="1:21">
      <c r="A15" s="30"/>
      <c r="T15">
        <v>7488</v>
      </c>
      <c r="U15" s="13">
        <v>124617.60000000001</v>
      </c>
    </row>
    <row r="16" spans="1:21">
      <c r="A16" s="30"/>
      <c r="T16">
        <v>5016</v>
      </c>
      <c r="U16" s="13">
        <v>103470.96</v>
      </c>
    </row>
    <row r="17" spans="1:21">
      <c r="A17" s="30"/>
      <c r="T17">
        <v>384</v>
      </c>
      <c r="U17" s="13">
        <v>6716.16</v>
      </c>
    </row>
    <row r="18" spans="1:21">
      <c r="T18">
        <v>1488</v>
      </c>
      <c r="U18" s="13">
        <v>26025.119999999999</v>
      </c>
    </row>
    <row r="19" spans="1:21">
      <c r="T19">
        <v>2688</v>
      </c>
      <c r="U19" s="13">
        <v>51609.599999999999</v>
      </c>
    </row>
    <row r="20" spans="1:21">
      <c r="T20">
        <v>160</v>
      </c>
      <c r="U20" s="13">
        <v>3139.2</v>
      </c>
    </row>
    <row r="21" spans="1:21">
      <c r="T21">
        <f>SUM(T14:T20)</f>
        <v>28672</v>
      </c>
      <c r="U21" s="13">
        <f>SUM(U14:U20)</f>
        <v>469379.27999999997</v>
      </c>
    </row>
  </sheetData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43"/>
  <sheetViews>
    <sheetView workbookViewId="0">
      <selection activeCell="J16" sqref="J16"/>
    </sheetView>
  </sheetViews>
  <sheetFormatPr defaultRowHeight="15"/>
  <cols>
    <col min="1" max="1" width="10.42578125" style="3" bestFit="1" customWidth="1"/>
    <col min="2" max="2" width="9.140625" style="6"/>
    <col min="3" max="3" width="10.7109375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2.28515625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14</v>
      </c>
      <c r="L1" t="s">
        <v>15</v>
      </c>
      <c r="R1" s="11" t="s">
        <v>19</v>
      </c>
      <c r="W1" t="s">
        <v>32</v>
      </c>
      <c r="X1" t="s">
        <v>35</v>
      </c>
    </row>
    <row r="2" spans="1:24">
      <c r="C2" s="1" t="s">
        <v>1</v>
      </c>
      <c r="G2" s="1" t="s">
        <v>12</v>
      </c>
      <c r="L2" s="15">
        <v>0.05</v>
      </c>
      <c r="R2" s="8" t="s">
        <v>18</v>
      </c>
      <c r="S2" s="4" t="s">
        <v>23</v>
      </c>
      <c r="T2" s="4" t="s">
        <v>24</v>
      </c>
      <c r="U2" s="8" t="s">
        <v>25</v>
      </c>
      <c r="W2" t="s">
        <v>33</v>
      </c>
      <c r="X2" t="s">
        <v>34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21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37</v>
      </c>
      <c r="X3" t="s">
        <v>36</v>
      </c>
    </row>
    <row r="5" spans="1:24" s="16" customFormat="1">
      <c r="A5" s="24">
        <v>45951</v>
      </c>
      <c r="B5" s="25">
        <v>6799</v>
      </c>
      <c r="C5" s="16" t="s">
        <v>45</v>
      </c>
      <c r="D5" s="18">
        <v>631783.80000000005</v>
      </c>
      <c r="E5" s="26">
        <v>800000</v>
      </c>
      <c r="G5" s="27"/>
      <c r="J5" s="17"/>
      <c r="N5" s="26">
        <f>+E5</f>
        <v>800000</v>
      </c>
      <c r="O5" s="18">
        <f>+D5</f>
        <v>631783.80000000005</v>
      </c>
      <c r="P5" s="28">
        <f>+O5/N5</f>
        <v>0.78972975000000001</v>
      </c>
      <c r="R5" s="30"/>
      <c r="U5" s="30"/>
    </row>
    <row r="6" spans="1:24" s="16" customFormat="1">
      <c r="A6" s="24">
        <v>45989</v>
      </c>
      <c r="B6" s="25">
        <v>6891</v>
      </c>
      <c r="C6" s="16" t="s">
        <v>45</v>
      </c>
      <c r="D6" s="18">
        <v>454866.4</v>
      </c>
      <c r="E6" s="26">
        <v>708500</v>
      </c>
      <c r="G6" s="27"/>
      <c r="J6" s="17"/>
      <c r="N6" s="26">
        <f>+N5+E6</f>
        <v>1508500</v>
      </c>
      <c r="O6" s="18">
        <f>+O5+D6</f>
        <v>1086650.2000000002</v>
      </c>
      <c r="P6" s="28">
        <f>+O6/N6</f>
        <v>0.72035147497514096</v>
      </c>
      <c r="R6" s="30"/>
      <c r="U6" s="30"/>
    </row>
    <row r="7" spans="1:24">
      <c r="A7" s="24"/>
      <c r="B7" s="25"/>
      <c r="C7" s="16"/>
      <c r="D7" s="18"/>
      <c r="E7" s="26"/>
      <c r="F7" s="16"/>
      <c r="G7" s="24">
        <v>46073</v>
      </c>
      <c r="H7" s="16" t="s">
        <v>42</v>
      </c>
      <c r="I7" s="29">
        <f t="shared" ref="I7:I8" si="0">+P6*(J7+L7)</f>
        <v>-408.43928631090495</v>
      </c>
      <c r="J7" s="26">
        <v>-540</v>
      </c>
      <c r="K7" s="16"/>
      <c r="L7" s="30">
        <f t="shared" ref="L7:L8" si="1">J7*L$2</f>
        <v>-27</v>
      </c>
      <c r="M7" s="24"/>
      <c r="N7" s="26">
        <f t="shared" ref="N7:N8" si="2">+N6+E7+J7+L7</f>
        <v>1507933</v>
      </c>
      <c r="O7" s="18">
        <f t="shared" ref="O7:O8" si="3">+O6+I7</f>
        <v>1086241.7607136893</v>
      </c>
      <c r="P7" s="28">
        <f t="shared" ref="P7:P8" si="4">+O7/N7</f>
        <v>0.72035147497514096</v>
      </c>
      <c r="Q7" s="16"/>
      <c r="R7" s="30"/>
      <c r="U7" s="13"/>
    </row>
    <row r="8" spans="1:24">
      <c r="A8" s="24"/>
      <c r="B8" s="25"/>
      <c r="C8" s="16"/>
      <c r="D8" s="18"/>
      <c r="E8" s="26"/>
      <c r="F8" s="16"/>
      <c r="G8" s="24">
        <v>46081</v>
      </c>
      <c r="H8" s="16" t="s">
        <v>42</v>
      </c>
      <c r="I8" s="29">
        <f t="shared" si="0"/>
        <v>-17948.637526218099</v>
      </c>
      <c r="J8" s="26">
        <v>-23730</v>
      </c>
      <c r="K8" s="16"/>
      <c r="L8" s="30">
        <f t="shared" si="1"/>
        <v>-1186.5</v>
      </c>
      <c r="M8" s="24"/>
      <c r="N8" s="26">
        <f t="shared" si="2"/>
        <v>1483016.5</v>
      </c>
      <c r="O8" s="18">
        <f t="shared" si="3"/>
        <v>1068293.1231874712</v>
      </c>
      <c r="P8" s="28">
        <f t="shared" si="4"/>
        <v>0.72035147497514096</v>
      </c>
      <c r="Q8" s="16"/>
      <c r="R8" s="30"/>
      <c r="U8" s="13"/>
    </row>
    <row r="9" spans="1:24">
      <c r="A9" s="24"/>
      <c r="B9" s="25"/>
      <c r="C9" s="16"/>
      <c r="D9" s="18"/>
      <c r="E9" s="26"/>
      <c r="F9" s="16"/>
      <c r="G9" s="24">
        <v>46081</v>
      </c>
      <c r="H9" s="16" t="s">
        <v>21</v>
      </c>
      <c r="I9" s="29">
        <f t="shared" ref="I9:I10" si="5">+P8*(J9+L9)</f>
        <v>-11587.573826450118</v>
      </c>
      <c r="J9" s="26">
        <v>-15320</v>
      </c>
      <c r="K9" s="16"/>
      <c r="L9" s="30">
        <f t="shared" ref="L9:L10" si="6">J9*L$2</f>
        <v>-766</v>
      </c>
      <c r="M9" s="24"/>
      <c r="N9" s="26">
        <f t="shared" ref="N9:N10" si="7">+N8+E9+J9+L9</f>
        <v>1466930.5</v>
      </c>
      <c r="O9" s="18">
        <f t="shared" ref="O9:O10" si="8">+O8+I9</f>
        <v>1056705.549361021</v>
      </c>
      <c r="P9" s="28">
        <f t="shared" ref="P9:P10" si="9">+O9/N9</f>
        <v>0.72035147497514096</v>
      </c>
      <c r="Q9" s="16"/>
      <c r="R9" s="30"/>
      <c r="U9" s="13"/>
    </row>
    <row r="10" spans="1:24">
      <c r="A10" s="24"/>
      <c r="B10" s="25"/>
      <c r="C10" s="16"/>
      <c r="D10" s="18"/>
      <c r="E10" s="26"/>
      <c r="F10" s="16"/>
      <c r="G10" s="24">
        <v>46091</v>
      </c>
      <c r="H10" s="16" t="s">
        <v>42</v>
      </c>
      <c r="I10" s="29">
        <f t="shared" si="5"/>
        <v>-223726.40092204179</v>
      </c>
      <c r="J10" s="26">
        <v>-295790</v>
      </c>
      <c r="K10" s="16"/>
      <c r="L10" s="30">
        <f t="shared" si="6"/>
        <v>-14789.5</v>
      </c>
      <c r="M10" s="24"/>
      <c r="N10" s="26">
        <f t="shared" si="7"/>
        <v>1156351</v>
      </c>
      <c r="O10" s="18">
        <f t="shared" si="8"/>
        <v>832979.14843897917</v>
      </c>
      <c r="P10" s="28">
        <f t="shared" si="9"/>
        <v>0.72035147497514096</v>
      </c>
      <c r="Q10" s="16"/>
      <c r="R10" s="30"/>
      <c r="U10" s="13"/>
    </row>
    <row r="11" spans="1:24">
      <c r="A11" s="24"/>
      <c r="B11" s="25"/>
      <c r="C11" s="16"/>
      <c r="D11" s="18"/>
      <c r="E11" s="26"/>
      <c r="F11" s="16"/>
      <c r="G11" s="24">
        <v>46101</v>
      </c>
      <c r="H11" s="16" t="s">
        <v>42</v>
      </c>
      <c r="I11" s="29">
        <f t="shared" ref="I11" si="10">+P10*(J11+L11)</f>
        <v>-242075.91404408356</v>
      </c>
      <c r="J11" s="26">
        <v>-320050</v>
      </c>
      <c r="K11" s="16"/>
      <c r="L11" s="30">
        <f t="shared" ref="L11" si="11">J11*L$2</f>
        <v>-16002.5</v>
      </c>
      <c r="M11" s="24"/>
      <c r="N11" s="26">
        <f t="shared" ref="N11" si="12">+N10+E11+J11+L11</f>
        <v>820298.5</v>
      </c>
      <c r="O11" s="18">
        <f t="shared" ref="O11" si="13">+O10+I11</f>
        <v>590903.23439489561</v>
      </c>
      <c r="P11" s="28">
        <f t="shared" ref="P11" si="14">+O11/N11</f>
        <v>0.72035147497514085</v>
      </c>
      <c r="Q11" s="16"/>
      <c r="R11" s="30"/>
      <c r="U11" s="13"/>
    </row>
    <row r="12" spans="1:24">
      <c r="A12" s="24"/>
      <c r="B12" s="25"/>
      <c r="C12" s="16"/>
      <c r="D12" s="18"/>
      <c r="E12" s="26"/>
      <c r="F12" s="16"/>
      <c r="G12" s="24">
        <v>46112</v>
      </c>
      <c r="H12" s="16" t="s">
        <v>42</v>
      </c>
      <c r="I12" s="29">
        <f t="shared" ref="I12:I13" si="15">+P11*(J12+L12)</f>
        <v>-236516.60153596287</v>
      </c>
      <c r="J12" s="26">
        <v>-312700</v>
      </c>
      <c r="K12" s="16"/>
      <c r="L12" s="30">
        <f t="shared" ref="L12:L13" si="16">J12*L$2</f>
        <v>-15635</v>
      </c>
      <c r="M12" s="24"/>
      <c r="N12" s="26">
        <f t="shared" ref="N12:N13" si="17">+N11+E12+J12+L12</f>
        <v>491963.5</v>
      </c>
      <c r="O12" s="18">
        <f t="shared" ref="O12:O13" si="18">+O11+I12</f>
        <v>354386.63285893272</v>
      </c>
      <c r="P12" s="28">
        <f t="shared" ref="P12:P13" si="19">+O12/N12</f>
        <v>0.72035147497514085</v>
      </c>
      <c r="Q12" s="16"/>
      <c r="R12" s="30"/>
      <c r="U12" s="13"/>
    </row>
    <row r="13" spans="1:24">
      <c r="A13" s="24"/>
      <c r="B13" s="25"/>
      <c r="C13" s="16"/>
      <c r="D13" s="18"/>
      <c r="E13" s="26"/>
      <c r="F13" s="16"/>
      <c r="G13" s="24">
        <v>46112</v>
      </c>
      <c r="H13" s="16" t="s">
        <v>21</v>
      </c>
      <c r="I13" s="29">
        <f t="shared" si="15"/>
        <v>-74392.677787238979</v>
      </c>
      <c r="J13" s="26">
        <v>-98355</v>
      </c>
      <c r="K13" s="16"/>
      <c r="L13" s="30">
        <f t="shared" si="16"/>
        <v>-4917.75</v>
      </c>
      <c r="M13" s="24"/>
      <c r="N13" s="26">
        <f t="shared" si="17"/>
        <v>388690.75</v>
      </c>
      <c r="O13" s="18">
        <f t="shared" si="18"/>
        <v>279993.95507169375</v>
      </c>
      <c r="P13" s="28">
        <f t="shared" si="19"/>
        <v>0.72035147497514096</v>
      </c>
      <c r="Q13" s="16"/>
      <c r="R13" s="30"/>
      <c r="U13" s="13"/>
    </row>
    <row r="14" spans="1:24">
      <c r="A14" s="24"/>
      <c r="B14" s="25"/>
      <c r="C14" s="16"/>
      <c r="D14" s="18"/>
      <c r="E14" s="26"/>
      <c r="F14" s="16"/>
      <c r="G14" s="24">
        <v>46122</v>
      </c>
      <c r="H14" s="16" t="s">
        <v>42</v>
      </c>
      <c r="I14" s="29">
        <f t="shared" ref="I14:I15" si="20">+P13*(J14+L14)</f>
        <v>-4765.1250069605576</v>
      </c>
      <c r="J14" s="26">
        <f>-1260*5</f>
        <v>-6300</v>
      </c>
      <c r="K14" s="16"/>
      <c r="L14" s="30">
        <f t="shared" ref="L14:L15" si="21">J14*L$2</f>
        <v>-315</v>
      </c>
      <c r="M14" s="24"/>
      <c r="N14" s="26">
        <f t="shared" ref="N14:N15" si="22">+N13+E14+J14+L14</f>
        <v>382075.75</v>
      </c>
      <c r="O14" s="18">
        <f t="shared" ref="O14:O15" si="23">+O13+I14</f>
        <v>275228.83006473322</v>
      </c>
      <c r="P14" s="28">
        <f t="shared" ref="P14:P15" si="24">+O14/N14</f>
        <v>0.72035147497514096</v>
      </c>
      <c r="Q14" s="16"/>
      <c r="R14" s="30"/>
      <c r="U14" s="13"/>
    </row>
    <row r="15" spans="1:24">
      <c r="A15" s="24"/>
      <c r="B15" s="25"/>
      <c r="C15" s="16"/>
      <c r="D15" s="18"/>
      <c r="E15" s="26"/>
      <c r="F15" s="16"/>
      <c r="G15" s="24">
        <v>46142</v>
      </c>
      <c r="H15" s="16" t="s">
        <v>21</v>
      </c>
      <c r="I15" s="29">
        <f t="shared" si="20"/>
        <v>-3025.476194895592</v>
      </c>
      <c r="J15" s="26">
        <v>-4000</v>
      </c>
      <c r="K15" s="16"/>
      <c r="L15" s="30">
        <f t="shared" si="21"/>
        <v>-200</v>
      </c>
      <c r="M15" s="24"/>
      <c r="N15" s="26">
        <f t="shared" si="22"/>
        <v>377875.75</v>
      </c>
      <c r="O15" s="18">
        <f t="shared" si="23"/>
        <v>272203.35386983765</v>
      </c>
      <c r="P15" s="28">
        <f t="shared" si="24"/>
        <v>0.72035147497514107</v>
      </c>
      <c r="Q15" s="16"/>
      <c r="R15" s="30"/>
      <c r="U15" s="13"/>
    </row>
    <row r="16" spans="1:24" s="16" customFormat="1">
      <c r="A16" s="35"/>
      <c r="B16" s="20"/>
      <c r="C16" s="21"/>
      <c r="D16" s="22"/>
      <c r="E16" s="23"/>
      <c r="F16" s="21"/>
      <c r="G16" s="19"/>
      <c r="H16" s="21" t="s">
        <v>54</v>
      </c>
      <c r="I16" s="37">
        <f t="shared" ref="I16:I17" si="25">+P15*(J16+L16)</f>
        <v>-379886.35472157784</v>
      </c>
      <c r="J16" s="23">
        <v>-502250</v>
      </c>
      <c r="K16" s="21"/>
      <c r="L16" s="38">
        <f t="shared" ref="L16:L17" si="26">J16*L$2</f>
        <v>-25112.5</v>
      </c>
      <c r="M16" s="21"/>
      <c r="N16" s="23">
        <f t="shared" ref="N16:N17" si="27">+N15+E16+J16+L16</f>
        <v>-149486.75</v>
      </c>
      <c r="O16" s="22">
        <f t="shared" ref="O16:O17" si="28">+O15+I16</f>
        <v>-107683.00085174019</v>
      </c>
      <c r="P16" s="36">
        <f t="shared" ref="P16:P17" si="29">+O16/N16</f>
        <v>0.72035147497514118</v>
      </c>
      <c r="R16" s="30"/>
      <c r="U16" s="30"/>
    </row>
    <row r="17" spans="1:24">
      <c r="A17" s="19"/>
      <c r="B17" s="20"/>
      <c r="C17" s="21"/>
      <c r="D17" s="22"/>
      <c r="E17" s="23"/>
      <c r="F17" s="21"/>
      <c r="G17" s="19"/>
      <c r="H17" s="21" t="s">
        <v>55</v>
      </c>
      <c r="I17" s="37">
        <f t="shared" si="25"/>
        <v>-70947.416770301657</v>
      </c>
      <c r="J17" s="23">
        <f>-18760*5</f>
        <v>-93800</v>
      </c>
      <c r="K17" s="21"/>
      <c r="L17" s="38">
        <f t="shared" si="26"/>
        <v>-4690</v>
      </c>
      <c r="M17" s="21"/>
      <c r="N17" s="23">
        <f t="shared" si="27"/>
        <v>-247976.75</v>
      </c>
      <c r="O17" s="22">
        <f t="shared" si="28"/>
        <v>-178630.41762204183</v>
      </c>
      <c r="P17" s="36">
        <f t="shared" si="29"/>
        <v>0.72035147497514118</v>
      </c>
      <c r="U17" s="30"/>
    </row>
    <row r="18" spans="1:24">
      <c r="A18" s="19"/>
      <c r="B18" s="20"/>
      <c r="C18" s="21"/>
      <c r="D18" s="22"/>
      <c r="E18" s="23"/>
      <c r="F18" s="21"/>
      <c r="G18" s="19"/>
      <c r="H18" s="21" t="s">
        <v>55</v>
      </c>
      <c r="I18" s="37">
        <f t="shared" ref="I18:I19" si="30">+P17*(J18+L18)</f>
        <v>-4447.4500064965214</v>
      </c>
      <c r="J18" s="23">
        <f>-1176*5</f>
        <v>-5880</v>
      </c>
      <c r="K18" s="21"/>
      <c r="L18" s="38">
        <f t="shared" ref="L18:L19" si="31">J18*L$2</f>
        <v>-294</v>
      </c>
      <c r="M18" s="21"/>
      <c r="N18" s="23">
        <f t="shared" ref="N18:N19" si="32">+N17+E18+J18+L18</f>
        <v>-254150.75</v>
      </c>
      <c r="O18" s="22">
        <f t="shared" ref="O18:O19" si="33">+O17+I18</f>
        <v>-183077.86762853834</v>
      </c>
      <c r="P18" s="36">
        <f t="shared" ref="P18:P19" si="34">+O18/N18</f>
        <v>0.72035147497514107</v>
      </c>
      <c r="U18" s="30"/>
    </row>
    <row r="19" spans="1:24" s="16" customFormat="1">
      <c r="A19" s="35"/>
      <c r="B19" s="20"/>
      <c r="C19" s="21"/>
      <c r="D19" s="22"/>
      <c r="E19" s="23"/>
      <c r="F19" s="21"/>
      <c r="G19" s="19"/>
      <c r="H19" s="21" t="s">
        <v>63</v>
      </c>
      <c r="I19" s="37">
        <f t="shared" si="30"/>
        <v>-453821.42923433887</v>
      </c>
      <c r="J19" s="23">
        <v>-600000</v>
      </c>
      <c r="K19" s="21"/>
      <c r="L19" s="38">
        <f t="shared" si="31"/>
        <v>-30000</v>
      </c>
      <c r="M19" s="21"/>
      <c r="N19" s="23">
        <f t="shared" si="32"/>
        <v>-884150.75</v>
      </c>
      <c r="O19" s="22">
        <f t="shared" si="33"/>
        <v>-636899.29686287721</v>
      </c>
      <c r="P19" s="36">
        <f t="shared" si="34"/>
        <v>0.72035147497514107</v>
      </c>
      <c r="R19" s="30"/>
      <c r="U19" s="30"/>
    </row>
    <row r="20" spans="1:24">
      <c r="T20" s="16"/>
      <c r="U20" s="30"/>
      <c r="W20" s="16"/>
      <c r="X20" s="16"/>
    </row>
    <row r="21" spans="1:24">
      <c r="T21" s="16"/>
      <c r="U21" s="30"/>
      <c r="W21" s="16"/>
      <c r="X21" s="16"/>
    </row>
    <row r="22" spans="1:24">
      <c r="T22" s="16"/>
      <c r="U22" s="30"/>
      <c r="W22" s="16"/>
      <c r="X22" s="16"/>
    </row>
    <row r="23" spans="1:24">
      <c r="T23" s="16"/>
      <c r="U23" s="30"/>
      <c r="W23" s="16"/>
      <c r="X23" s="16"/>
    </row>
    <row r="24" spans="1:24">
      <c r="T24" s="16"/>
      <c r="U24" s="30"/>
      <c r="W24" s="16"/>
    </row>
    <row r="25" spans="1:24">
      <c r="T25" s="16"/>
      <c r="U25" s="30"/>
      <c r="W25" s="16"/>
    </row>
    <row r="26" spans="1:24">
      <c r="T26" s="16"/>
      <c r="U26" s="30"/>
      <c r="W26" s="16"/>
    </row>
    <row r="27" spans="1:24">
      <c r="T27" s="16"/>
      <c r="U27" s="30"/>
      <c r="W27" s="16"/>
    </row>
    <row r="28" spans="1:24">
      <c r="T28" s="16"/>
      <c r="U28" s="30"/>
      <c r="W28" s="16"/>
    </row>
    <row r="29" spans="1:24">
      <c r="T29" s="16"/>
      <c r="U29" s="30"/>
      <c r="W29" s="16"/>
    </row>
    <row r="30" spans="1:24">
      <c r="T30" s="16"/>
      <c r="U30" s="30"/>
      <c r="W30" s="16"/>
    </row>
    <row r="31" spans="1:24">
      <c r="T31" s="16"/>
      <c r="U31" s="30"/>
      <c r="W31" s="16"/>
    </row>
    <row r="32" spans="1:24">
      <c r="T32" s="16"/>
      <c r="U32" s="30"/>
      <c r="W32" s="16"/>
    </row>
    <row r="33" spans="20:23">
      <c r="T33" s="16"/>
      <c r="W33" s="16"/>
    </row>
    <row r="34" spans="20:23">
      <c r="T34" s="16"/>
      <c r="W34" s="16"/>
    </row>
    <row r="35" spans="20:23">
      <c r="W35" s="16"/>
    </row>
    <row r="36" spans="20:23">
      <c r="W36" s="16"/>
    </row>
    <row r="37" spans="20:23">
      <c r="W37" s="16"/>
    </row>
    <row r="38" spans="20:23">
      <c r="W38" s="16"/>
    </row>
    <row r="39" spans="20:23">
      <c r="W39" s="16"/>
    </row>
    <row r="40" spans="20:23">
      <c r="W40" s="16"/>
    </row>
    <row r="41" spans="20:23">
      <c r="W41" s="16"/>
    </row>
    <row r="42" spans="20:23">
      <c r="W42" s="16"/>
    </row>
    <row r="43" spans="20:23">
      <c r="W43" s="16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A5" sqref="A5:P2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3.7109375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28</v>
      </c>
      <c r="L1" s="16" t="s">
        <v>30</v>
      </c>
      <c r="M1" s="16"/>
      <c r="N1" s="17"/>
      <c r="O1" s="17"/>
      <c r="R1" s="11" t="s">
        <v>31</v>
      </c>
    </row>
    <row r="2" spans="1:21">
      <c r="C2" s="1" t="s">
        <v>1</v>
      </c>
      <c r="G2" s="1" t="s">
        <v>12</v>
      </c>
      <c r="L2" s="14">
        <v>0.02</v>
      </c>
      <c r="R2" s="8" t="s">
        <v>18</v>
      </c>
      <c r="S2" s="4" t="s">
        <v>23</v>
      </c>
      <c r="T2" s="4" t="s">
        <v>24</v>
      </c>
      <c r="U2" s="8" t="s">
        <v>25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21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 s="16" customFormat="1">
      <c r="A5" s="19">
        <v>45646</v>
      </c>
      <c r="B5" s="20">
        <v>6125</v>
      </c>
      <c r="C5" s="21" t="s">
        <v>43</v>
      </c>
      <c r="D5" s="22">
        <v>18635.41</v>
      </c>
      <c r="E5" s="23">
        <v>4592</v>
      </c>
      <c r="F5" s="21"/>
      <c r="G5" s="35"/>
      <c r="H5" s="21"/>
      <c r="I5" s="21"/>
      <c r="J5" s="39"/>
      <c r="K5" s="21"/>
      <c r="L5" s="21"/>
      <c r="M5" s="21"/>
      <c r="N5" s="23">
        <f>+E5</f>
        <v>4592</v>
      </c>
      <c r="O5" s="22">
        <f>+D5</f>
        <v>18635.41</v>
      </c>
      <c r="P5" s="36">
        <f>+O5/N5</f>
        <v>4.0582338850174215</v>
      </c>
      <c r="R5" s="30"/>
      <c r="U5" s="30"/>
    </row>
    <row r="6" spans="1:21" s="16" customFormat="1">
      <c r="A6" s="19">
        <v>45667</v>
      </c>
      <c r="B6" s="20">
        <v>6195</v>
      </c>
      <c r="C6" s="21" t="s">
        <v>43</v>
      </c>
      <c r="D6" s="22">
        <v>22701</v>
      </c>
      <c r="E6" s="23">
        <v>5576</v>
      </c>
      <c r="F6" s="21"/>
      <c r="G6" s="35"/>
      <c r="H6" s="21"/>
      <c r="I6" s="21"/>
      <c r="J6" s="39"/>
      <c r="K6" s="21"/>
      <c r="L6" s="21"/>
      <c r="M6" s="21"/>
      <c r="N6" s="23">
        <f t="shared" ref="N6" si="0">+N5+E6</f>
        <v>10168</v>
      </c>
      <c r="O6" s="22">
        <f t="shared" ref="O6" si="1">+O5+D6</f>
        <v>41336.410000000003</v>
      </c>
      <c r="P6" s="36">
        <f t="shared" ref="P6" si="2">+O6/N6</f>
        <v>4.0653432336742723</v>
      </c>
      <c r="R6" s="30"/>
      <c r="U6" s="30"/>
    </row>
    <row r="7" spans="1:21" s="16" customFormat="1">
      <c r="A7" s="19">
        <v>45674</v>
      </c>
      <c r="B7" s="20">
        <v>6196</v>
      </c>
      <c r="C7" s="21" t="s">
        <v>43</v>
      </c>
      <c r="D7" s="22">
        <v>33485</v>
      </c>
      <c r="E7" s="23">
        <f>3608+4592</f>
        <v>8200</v>
      </c>
      <c r="F7" s="21"/>
      <c r="G7" s="35"/>
      <c r="H7" s="21"/>
      <c r="I7" s="21"/>
      <c r="J7" s="39"/>
      <c r="K7" s="21"/>
      <c r="L7" s="21"/>
      <c r="M7" s="21"/>
      <c r="N7" s="23">
        <f t="shared" ref="N7" si="3">+N6+E7</f>
        <v>18368</v>
      </c>
      <c r="O7" s="22">
        <f t="shared" ref="O7" si="4">+O6+D7</f>
        <v>74821.41</v>
      </c>
      <c r="P7" s="36">
        <f t="shared" ref="P7" si="5">+O7/N7</f>
        <v>4.0734652656794426</v>
      </c>
      <c r="R7" s="30"/>
      <c r="U7" s="30"/>
    </row>
    <row r="8" spans="1:21" s="16" customFormat="1">
      <c r="A8" s="19">
        <v>45681</v>
      </c>
      <c r="B8" s="20">
        <v>6197</v>
      </c>
      <c r="C8" s="21" t="s">
        <v>43</v>
      </c>
      <c r="D8" s="22">
        <v>38199</v>
      </c>
      <c r="E8" s="23">
        <v>9184</v>
      </c>
      <c r="F8" s="21"/>
      <c r="G8" s="35"/>
      <c r="H8" s="21"/>
      <c r="I8" s="21"/>
      <c r="J8" s="39"/>
      <c r="K8" s="21"/>
      <c r="L8" s="21"/>
      <c r="M8" s="21"/>
      <c r="N8" s="23">
        <f t="shared" ref="N8" si="6">+N7+E8</f>
        <v>27552</v>
      </c>
      <c r="O8" s="22">
        <f t="shared" ref="O8" si="7">+O7+D8</f>
        <v>113020.41</v>
      </c>
      <c r="P8" s="36">
        <f t="shared" ref="P8:P9" si="8">+O8/N8</f>
        <v>4.1020764372822303</v>
      </c>
      <c r="R8" s="30"/>
      <c r="U8" s="30"/>
    </row>
    <row r="9" spans="1:21">
      <c r="A9" s="19"/>
      <c r="B9" s="20"/>
      <c r="C9" s="21"/>
      <c r="D9" s="22"/>
      <c r="E9" s="23"/>
      <c r="F9" s="21"/>
      <c r="G9" s="19"/>
      <c r="H9" s="21" t="s">
        <v>48</v>
      </c>
      <c r="I9" s="37">
        <f t="shared" ref="I9" si="9">+P8*(J9+L9)</f>
        <v>-401.67532473867601</v>
      </c>
      <c r="J9" s="23">
        <v>-96</v>
      </c>
      <c r="K9" s="21"/>
      <c r="L9" s="38">
        <f t="shared" ref="L9" si="10">J9*L$2</f>
        <v>-1.92</v>
      </c>
      <c r="M9" s="21"/>
      <c r="N9" s="23">
        <f t="shared" ref="N9" si="11">+N8+E9+J9+L9</f>
        <v>27454.080000000002</v>
      </c>
      <c r="O9" s="22">
        <f t="shared" ref="O9" si="12">+O8+I9</f>
        <v>112618.73467526132</v>
      </c>
      <c r="P9" s="36">
        <f t="shared" si="8"/>
        <v>4.1020764372822294</v>
      </c>
    </row>
    <row r="10" spans="1:21">
      <c r="A10" s="19"/>
      <c r="B10" s="20"/>
      <c r="C10" s="21"/>
      <c r="D10" s="22"/>
      <c r="E10" s="23"/>
      <c r="F10" s="21"/>
      <c r="G10" s="19"/>
      <c r="H10" s="21" t="s">
        <v>49</v>
      </c>
      <c r="I10" s="37">
        <f t="shared" ref="I10" si="13">+P9*(J10+L10)</f>
        <v>-18075.389613240415</v>
      </c>
      <c r="J10" s="23">
        <v>-4320</v>
      </c>
      <c r="K10" s="21"/>
      <c r="L10" s="38">
        <f t="shared" ref="L10" si="14">J10*L$2</f>
        <v>-86.4</v>
      </c>
      <c r="M10" s="21"/>
      <c r="N10" s="23">
        <f t="shared" ref="N10:N11" si="15">+N9+E10+J10+L10</f>
        <v>23047.68</v>
      </c>
      <c r="O10" s="22">
        <f t="shared" ref="O10" si="16">+O9+I10</f>
        <v>94543.345062020904</v>
      </c>
      <c r="P10" s="36">
        <f t="shared" ref="P10:P11" si="17">+O10/N10</f>
        <v>4.1020764372822303</v>
      </c>
    </row>
    <row r="11" spans="1:21" s="16" customFormat="1">
      <c r="A11" s="19">
        <v>45723</v>
      </c>
      <c r="B11" s="20">
        <v>6289</v>
      </c>
      <c r="C11" s="21" t="s">
        <v>43</v>
      </c>
      <c r="D11" s="22">
        <v>36304.35</v>
      </c>
      <c r="E11" s="23">
        <v>9184</v>
      </c>
      <c r="F11" s="21"/>
      <c r="G11" s="35"/>
      <c r="H11" s="21"/>
      <c r="I11" s="21"/>
      <c r="J11" s="39"/>
      <c r="K11" s="21"/>
      <c r="L11" s="21"/>
      <c r="M11" s="21"/>
      <c r="N11" s="23">
        <f t="shared" si="15"/>
        <v>32231.68</v>
      </c>
      <c r="O11" s="22">
        <f t="shared" ref="O11" si="18">+O10+D11</f>
        <v>130847.69506202091</v>
      </c>
      <c r="P11" s="36">
        <f t="shared" si="17"/>
        <v>4.0595989741155565</v>
      </c>
      <c r="R11" s="30"/>
      <c r="U11" s="30"/>
    </row>
    <row r="12" spans="1:21">
      <c r="A12" s="19"/>
      <c r="B12" s="20"/>
      <c r="C12" s="21"/>
      <c r="D12" s="22"/>
      <c r="E12" s="23"/>
      <c r="F12" s="21"/>
      <c r="G12" s="19"/>
      <c r="H12" s="21" t="s">
        <v>51</v>
      </c>
      <c r="I12" s="37">
        <f t="shared" ref="I12:I14" si="19">+P11*(J12+L12)</f>
        <v>-1556.9373985527982</v>
      </c>
      <c r="J12" s="23">
        <v>-376</v>
      </c>
      <c r="K12" s="21"/>
      <c r="L12" s="38">
        <f t="shared" ref="L12:L14" si="20">J12*L$2</f>
        <v>-7.5200000000000005</v>
      </c>
      <c r="M12" s="21"/>
      <c r="N12" s="23">
        <f t="shared" ref="N12:N15" si="21">+N11+E12+J12+L12</f>
        <v>31848.16</v>
      </c>
      <c r="O12" s="22">
        <f t="shared" ref="O12:O14" si="22">+O11+I12</f>
        <v>129290.75766346812</v>
      </c>
      <c r="P12" s="36">
        <f t="shared" ref="P12:P15" si="23">+O12/N12</f>
        <v>4.0595989741155574</v>
      </c>
    </row>
    <row r="13" spans="1:21">
      <c r="A13" s="19"/>
      <c r="B13" s="20"/>
      <c r="C13" s="21"/>
      <c r="D13" s="22"/>
      <c r="E13" s="23"/>
      <c r="F13" s="21"/>
      <c r="G13" s="19"/>
      <c r="H13" s="21" t="s">
        <v>52</v>
      </c>
      <c r="I13" s="37">
        <f t="shared" si="19"/>
        <v>-2385.0955892723723</v>
      </c>
      <c r="J13" s="23">
        <v>-576</v>
      </c>
      <c r="K13" s="21"/>
      <c r="L13" s="38">
        <f t="shared" si="20"/>
        <v>-11.52</v>
      </c>
      <c r="M13" s="21"/>
      <c r="N13" s="23">
        <f t="shared" si="21"/>
        <v>31260.639999999999</v>
      </c>
      <c r="O13" s="22">
        <f t="shared" si="22"/>
        <v>126905.66207419574</v>
      </c>
      <c r="P13" s="36">
        <f t="shared" si="23"/>
        <v>4.0595989741155574</v>
      </c>
    </row>
    <row r="14" spans="1:21">
      <c r="A14" s="19"/>
      <c r="B14" s="20"/>
      <c r="C14" s="21"/>
      <c r="D14" s="22"/>
      <c r="E14" s="23"/>
      <c r="F14" s="21"/>
      <c r="G14" s="19"/>
      <c r="H14" s="21" t="s">
        <v>53</v>
      </c>
      <c r="I14" s="37">
        <f t="shared" si="19"/>
        <v>-6625.2655257565893</v>
      </c>
      <c r="J14" s="23">
        <v>-1600</v>
      </c>
      <c r="K14" s="21"/>
      <c r="L14" s="38">
        <f t="shared" si="20"/>
        <v>-32</v>
      </c>
      <c r="M14" s="21"/>
      <c r="N14" s="23">
        <f t="shared" si="21"/>
        <v>29628.639999999999</v>
      </c>
      <c r="O14" s="22">
        <f t="shared" si="22"/>
        <v>120280.39654843915</v>
      </c>
      <c r="P14" s="36">
        <f t="shared" si="23"/>
        <v>4.0595989741155565</v>
      </c>
    </row>
    <row r="15" spans="1:21" s="16" customFormat="1">
      <c r="A15" s="19">
        <v>45717</v>
      </c>
      <c r="B15" s="20">
        <v>6380</v>
      </c>
      <c r="C15" s="21" t="s">
        <v>43</v>
      </c>
      <c r="D15" s="22">
        <v>18627.23</v>
      </c>
      <c r="E15" s="23">
        <v>4592</v>
      </c>
      <c r="F15" s="21"/>
      <c r="G15" s="35"/>
      <c r="H15" s="21"/>
      <c r="I15" s="21"/>
      <c r="J15" s="39"/>
      <c r="K15" s="21"/>
      <c r="L15" s="21"/>
      <c r="M15" s="21"/>
      <c r="N15" s="23">
        <f t="shared" si="21"/>
        <v>34220.639999999999</v>
      </c>
      <c r="O15" s="22">
        <f t="shared" ref="O15" si="24">+O14+D15</f>
        <v>138907.62654843915</v>
      </c>
      <c r="P15" s="36">
        <f t="shared" si="23"/>
        <v>4.0591767584837442</v>
      </c>
      <c r="R15" s="30"/>
      <c r="U15" s="30"/>
    </row>
    <row r="16" spans="1:21" s="16" customFormat="1">
      <c r="A16" s="19">
        <v>45717</v>
      </c>
      <c r="B16" s="20">
        <v>6381</v>
      </c>
      <c r="C16" s="21" t="s">
        <v>43</v>
      </c>
      <c r="D16" s="22">
        <v>22041.93</v>
      </c>
      <c r="E16" s="23">
        <v>5576</v>
      </c>
      <c r="F16" s="21"/>
      <c r="G16" s="35"/>
      <c r="H16" s="21"/>
      <c r="I16" s="21"/>
      <c r="J16" s="39"/>
      <c r="K16" s="21"/>
      <c r="L16" s="21"/>
      <c r="M16" s="21"/>
      <c r="N16" s="23">
        <f t="shared" ref="N16:N17" si="25">+N15+E16+J16+L16</f>
        <v>39796.639999999999</v>
      </c>
      <c r="O16" s="22">
        <f t="shared" ref="O16:O17" si="26">+O15+D16</f>
        <v>160949.55654843914</v>
      </c>
      <c r="P16" s="36">
        <f t="shared" ref="P16:P17" si="27">+O16/N16</f>
        <v>4.0443001356003707</v>
      </c>
      <c r="R16" s="30"/>
      <c r="U16" s="30"/>
    </row>
    <row r="17" spans="1:21" s="16" customFormat="1">
      <c r="A17" s="19">
        <v>45737</v>
      </c>
      <c r="B17" s="20">
        <v>6384</v>
      </c>
      <c r="C17" s="21" t="s">
        <v>43</v>
      </c>
      <c r="D17" s="22">
        <v>26255.83</v>
      </c>
      <c r="E17" s="23">
        <v>6642</v>
      </c>
      <c r="F17" s="21"/>
      <c r="G17" s="35"/>
      <c r="H17" s="21"/>
      <c r="I17" s="21"/>
      <c r="J17" s="39"/>
      <c r="K17" s="21"/>
      <c r="L17" s="21"/>
      <c r="M17" s="21"/>
      <c r="N17" s="23">
        <f t="shared" si="25"/>
        <v>46438.64</v>
      </c>
      <c r="O17" s="22">
        <f t="shared" si="26"/>
        <v>187205.38654843916</v>
      </c>
      <c r="P17" s="36">
        <f t="shared" si="27"/>
        <v>4.0312417966684455</v>
      </c>
      <c r="R17" s="30"/>
      <c r="U17" s="30"/>
    </row>
    <row r="18" spans="1:21" s="16" customFormat="1">
      <c r="A18" s="19">
        <v>45737</v>
      </c>
      <c r="B18" s="20">
        <v>6385</v>
      </c>
      <c r="C18" s="21" t="s">
        <v>43</v>
      </c>
      <c r="D18" s="22">
        <v>646.15</v>
      </c>
      <c r="E18" s="23">
        <v>164</v>
      </c>
      <c r="F18" s="21"/>
      <c r="G18" s="35"/>
      <c r="H18" s="21"/>
      <c r="I18" s="21"/>
      <c r="J18" s="39"/>
      <c r="K18" s="21"/>
      <c r="L18" s="21"/>
      <c r="M18" s="21"/>
      <c r="N18" s="23">
        <f t="shared" ref="N18:N20" si="28">+N17+E18+J18+L18</f>
        <v>46602.64</v>
      </c>
      <c r="O18" s="22">
        <f t="shared" ref="O18" si="29">+O17+D18</f>
        <v>187851.53654843915</v>
      </c>
      <c r="P18" s="36">
        <f t="shared" ref="P18:P20" si="30">+O18/N18</f>
        <v>4.030920491809888</v>
      </c>
      <c r="R18" s="30"/>
      <c r="U18" s="30"/>
    </row>
    <row r="19" spans="1:21" s="16" customFormat="1">
      <c r="A19" s="35"/>
      <c r="B19" s="20"/>
      <c r="C19" s="21"/>
      <c r="D19" s="22"/>
      <c r="E19" s="23"/>
      <c r="F19" s="21"/>
      <c r="G19" s="19"/>
      <c r="H19" s="21" t="s">
        <v>54</v>
      </c>
      <c r="I19" s="37">
        <f t="shared" ref="I19:I20" si="31">+P18*(J19+L19)</f>
        <v>-26280.956659321782</v>
      </c>
      <c r="J19" s="23">
        <v>-6392</v>
      </c>
      <c r="K19" s="21"/>
      <c r="L19" s="38">
        <f t="shared" ref="L19:L20" si="32">J19*L$2</f>
        <v>-127.84</v>
      </c>
      <c r="M19" s="21"/>
      <c r="N19" s="23">
        <f t="shared" si="28"/>
        <v>40082.800000000003</v>
      </c>
      <c r="O19" s="22">
        <f t="shared" ref="O19:O20" si="33">+O18+I19</f>
        <v>161570.57988911736</v>
      </c>
      <c r="P19" s="36">
        <f t="shared" si="30"/>
        <v>4.0309204918098871</v>
      </c>
      <c r="R19" s="30"/>
      <c r="U19" s="30"/>
    </row>
    <row r="20" spans="1:21">
      <c r="A20" s="19"/>
      <c r="B20" s="20"/>
      <c r="C20" s="21"/>
      <c r="D20" s="22"/>
      <c r="E20" s="23"/>
      <c r="F20" s="21"/>
      <c r="G20" s="19"/>
      <c r="H20" s="21" t="s">
        <v>55</v>
      </c>
      <c r="I20" s="37">
        <f t="shared" si="31"/>
        <v>-28550.526133030413</v>
      </c>
      <c r="J20" s="23">
        <f>-800-6144</f>
        <v>-6944</v>
      </c>
      <c r="K20" s="21"/>
      <c r="L20" s="38">
        <f t="shared" si="32"/>
        <v>-138.88</v>
      </c>
      <c r="M20" s="21"/>
      <c r="N20" s="23">
        <f t="shared" si="28"/>
        <v>32999.920000000006</v>
      </c>
      <c r="O20" s="22">
        <f t="shared" si="33"/>
        <v>133020.05375608694</v>
      </c>
      <c r="P20" s="36">
        <f t="shared" si="30"/>
        <v>4.0309204918098871</v>
      </c>
    </row>
    <row r="21" spans="1:21">
      <c r="A21" s="19"/>
      <c r="B21" s="20"/>
      <c r="C21" s="21"/>
      <c r="D21" s="22"/>
      <c r="E21" s="23"/>
      <c r="F21" s="21"/>
      <c r="G21" s="19"/>
      <c r="H21" s="21" t="s">
        <v>57</v>
      </c>
      <c r="I21" s="37">
        <f t="shared" ref="I21" si="34">+P20*(J21+L21)</f>
        <v>-3157.661876464193</v>
      </c>
      <c r="J21" s="23">
        <v>-768</v>
      </c>
      <c r="K21" s="21"/>
      <c r="L21" s="38">
        <f t="shared" ref="L21" si="35">J21*L$2</f>
        <v>-15.36</v>
      </c>
      <c r="M21" s="21"/>
      <c r="N21" s="23">
        <f t="shared" ref="N21" si="36">+N20+E21+J21+L21</f>
        <v>32216.560000000005</v>
      </c>
      <c r="O21" s="22">
        <f t="shared" ref="O21" si="37">+O20+I21</f>
        <v>129862.39187962275</v>
      </c>
      <c r="P21" s="36">
        <f t="shared" ref="P21" si="38">+O21/N21</f>
        <v>4.0309204918098871</v>
      </c>
    </row>
    <row r="22" spans="1:21">
      <c r="A22" s="19"/>
      <c r="B22" s="20"/>
      <c r="C22" s="21"/>
      <c r="D22" s="22"/>
      <c r="E22" s="23"/>
      <c r="F22" s="21"/>
      <c r="G22" s="19"/>
      <c r="H22" s="21" t="s">
        <v>58</v>
      </c>
      <c r="I22" s="37">
        <f t="shared" ref="I22:I26" si="39">+P21*(J22+L22)</f>
        <v>-1052.5539588213978</v>
      </c>
      <c r="J22" s="23">
        <v>-256</v>
      </c>
      <c r="K22" s="21"/>
      <c r="L22" s="38">
        <f t="shared" ref="L22:L26" si="40">J22*L$2</f>
        <v>-5.12</v>
      </c>
      <c r="M22" s="21"/>
      <c r="N22" s="23">
        <f t="shared" ref="N22:N26" si="41">+N21+E22+J22+L22</f>
        <v>31955.440000000006</v>
      </c>
      <c r="O22" s="22">
        <f t="shared" ref="O22:O26" si="42">+O21+I22</f>
        <v>128809.83792080135</v>
      </c>
      <c r="P22" s="36">
        <f t="shared" ref="P22:P26" si="43">+O22/N22</f>
        <v>4.0309204918098871</v>
      </c>
    </row>
    <row r="23" spans="1:21">
      <c r="A23" s="19"/>
      <c r="B23" s="20"/>
      <c r="C23" s="21"/>
      <c r="D23" s="22"/>
      <c r="E23" s="23"/>
      <c r="F23" s="21"/>
      <c r="G23" s="19"/>
      <c r="H23" s="21" t="s">
        <v>59</v>
      </c>
      <c r="I23" s="37">
        <f t="shared" si="39"/>
        <v>-2997.3118592999958</v>
      </c>
      <c r="J23" s="23">
        <v>-729</v>
      </c>
      <c r="K23" s="21"/>
      <c r="L23" s="38">
        <f t="shared" si="40"/>
        <v>-14.58</v>
      </c>
      <c r="M23" s="21"/>
      <c r="N23" s="23">
        <f t="shared" si="41"/>
        <v>31211.860000000004</v>
      </c>
      <c r="O23" s="22">
        <f t="shared" si="42"/>
        <v>125812.52606150135</v>
      </c>
      <c r="P23" s="36">
        <f t="shared" si="43"/>
        <v>4.0309204918098871</v>
      </c>
    </row>
    <row r="24" spans="1:21">
      <c r="A24" s="19"/>
      <c r="B24" s="20"/>
      <c r="C24" s="21"/>
      <c r="D24" s="22"/>
      <c r="E24" s="23"/>
      <c r="F24" s="21"/>
      <c r="G24" s="19"/>
      <c r="H24" s="21" t="s">
        <v>63</v>
      </c>
      <c r="I24" s="37">
        <f t="shared" si="39"/>
        <v>-72626.223158676439</v>
      </c>
      <c r="J24" s="23">
        <v>-17664</v>
      </c>
      <c r="K24" s="21"/>
      <c r="L24" s="38">
        <f t="shared" si="40"/>
        <v>-353.28000000000003</v>
      </c>
      <c r="M24" s="21"/>
      <c r="N24" s="23">
        <f t="shared" si="41"/>
        <v>13194.580000000004</v>
      </c>
      <c r="O24" s="22">
        <f t="shared" si="42"/>
        <v>53186.302902824915</v>
      </c>
      <c r="P24" s="36">
        <f t="shared" si="43"/>
        <v>4.0309204918098871</v>
      </c>
    </row>
    <row r="25" spans="1:21">
      <c r="A25" s="19"/>
      <c r="B25" s="20"/>
      <c r="C25" s="21"/>
      <c r="D25" s="22"/>
      <c r="E25" s="23"/>
      <c r="F25" s="21"/>
      <c r="G25" s="19"/>
      <c r="H25" s="21" t="s">
        <v>64</v>
      </c>
      <c r="I25" s="37">
        <f t="shared" si="39"/>
        <v>-57364.190755766176</v>
      </c>
      <c r="J25" s="23">
        <v>-13952</v>
      </c>
      <c r="K25" s="21"/>
      <c r="L25" s="38">
        <f t="shared" si="40"/>
        <v>-279.04000000000002</v>
      </c>
      <c r="M25" s="21"/>
      <c r="N25" s="23">
        <f t="shared" si="41"/>
        <v>-1036.4599999999964</v>
      </c>
      <c r="O25" s="22">
        <f t="shared" si="42"/>
        <v>-4177.8878529412614</v>
      </c>
      <c r="P25" s="36">
        <f t="shared" si="43"/>
        <v>4.0309204918098871</v>
      </c>
    </row>
    <row r="26" spans="1:21">
      <c r="A26" s="19"/>
      <c r="B26" s="20"/>
      <c r="C26" s="21"/>
      <c r="D26" s="22"/>
      <c r="E26" s="23"/>
      <c r="F26" s="21"/>
      <c r="G26" s="19"/>
      <c r="H26" s="21" t="s">
        <v>65</v>
      </c>
      <c r="I26" s="37">
        <f t="shared" si="39"/>
        <v>0</v>
      </c>
      <c r="J26" s="23">
        <v>0</v>
      </c>
      <c r="K26" s="21"/>
      <c r="L26" s="38">
        <f t="shared" si="40"/>
        <v>0</v>
      </c>
      <c r="M26" s="21"/>
      <c r="N26" s="23">
        <f t="shared" si="41"/>
        <v>-1036.4599999999964</v>
      </c>
      <c r="O26" s="22">
        <f t="shared" si="42"/>
        <v>-4177.8878529412614</v>
      </c>
      <c r="P26" s="36">
        <f t="shared" si="43"/>
        <v>4.0309204918098871</v>
      </c>
    </row>
    <row r="27" spans="1:21">
      <c r="G27" s="5"/>
      <c r="I27" s="13"/>
      <c r="J27" s="8"/>
      <c r="L27" s="12"/>
      <c r="N27" s="8">
        <f t="shared" ref="N27" si="44">+N26+E27+J27+L27</f>
        <v>-1036.4599999999964</v>
      </c>
      <c r="O27" s="7">
        <f t="shared" ref="O27" si="45">+O26+I27</f>
        <v>-4177.8878529412614</v>
      </c>
      <c r="P27" s="9">
        <f t="shared" ref="P27" si="46">+O27/N27</f>
        <v>4.0309204918098871</v>
      </c>
    </row>
    <row r="28" spans="1:21">
      <c r="G28" s="5"/>
      <c r="I28" s="13"/>
      <c r="J28" s="8"/>
      <c r="L28" s="12"/>
      <c r="N28" s="8">
        <f>+N27+E28+J28+L28</f>
        <v>-1036.4599999999964</v>
      </c>
      <c r="O28" s="7">
        <f>+O27+I28</f>
        <v>-4177.8878529412614</v>
      </c>
      <c r="P28" s="9">
        <f t="shared" ref="P28" si="47">+O28/N28</f>
        <v>4.0309204918098871</v>
      </c>
    </row>
    <row r="29" spans="1:21">
      <c r="G29" s="5"/>
      <c r="I29" s="13"/>
      <c r="J29" s="8"/>
      <c r="L29" s="12"/>
      <c r="N29" s="8">
        <f>+N28+E29+J29+L29</f>
        <v>-1036.4599999999964</v>
      </c>
      <c r="O29" s="7">
        <f>+O28+I29</f>
        <v>-4177.8878529412614</v>
      </c>
      <c r="P29" s="9">
        <f t="shared" ref="P29" si="48">+O29/N29</f>
        <v>4.0309204918098871</v>
      </c>
    </row>
    <row r="30" spans="1:21">
      <c r="G30" s="5"/>
      <c r="I30" s="13"/>
      <c r="J30" s="8"/>
      <c r="L30" s="12"/>
      <c r="N30" s="8">
        <f>+N29+E30+J30+L30</f>
        <v>-1036.4599999999964</v>
      </c>
      <c r="O30" s="7">
        <f>+O29+I30</f>
        <v>-4177.8878529412614</v>
      </c>
      <c r="P30" s="9">
        <f t="shared" ref="P30" si="49">+O30/N30</f>
        <v>4.0309204918098871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tabSelected="1" topLeftCell="A5" workbookViewId="0">
      <selection activeCell="J31" sqref="J31"/>
    </sheetView>
  </sheetViews>
  <sheetFormatPr defaultRowHeight="15"/>
  <cols>
    <col min="1" max="1" width="10.42578125" style="27" bestFit="1" customWidth="1"/>
    <col min="2" max="2" width="9.140625" style="25"/>
    <col min="3" max="3" width="9.140625" style="16"/>
    <col min="4" max="4" width="14.140625" style="18" bestFit="1" customWidth="1"/>
    <col min="5" max="5" width="9.140625" style="26" customWidth="1"/>
    <col min="6" max="6" width="3.7109375" style="16" customWidth="1"/>
    <col min="7" max="7" width="10.42578125" style="27" bestFit="1" customWidth="1"/>
    <col min="8" max="8" width="14.42578125" style="16" customWidth="1"/>
    <col min="9" max="9" width="12.140625" style="16" bestFit="1" customWidth="1"/>
    <col min="10" max="10" width="9.140625" style="17"/>
    <col min="11" max="11" width="3.7109375" style="16" customWidth="1"/>
    <col min="12" max="12" width="11.140625" style="16" bestFit="1" customWidth="1"/>
    <col min="13" max="13" width="3.7109375" style="16" customWidth="1"/>
    <col min="14" max="14" width="9.85546875" style="17" bestFit="1" customWidth="1"/>
    <col min="15" max="15" width="11.42578125" style="17" bestFit="1" customWidth="1"/>
    <col min="16" max="16" width="9.140625" style="28"/>
    <col min="17" max="17" width="9.140625" style="16"/>
    <col min="18" max="18" width="9.140625" style="30"/>
    <col min="19" max="19" width="9.85546875" style="16" bestFit="1" customWidth="1"/>
    <col min="20" max="20" width="9.140625" style="16"/>
    <col min="21" max="21" width="10" style="30" bestFit="1" customWidth="1"/>
    <col min="22" max="16384" width="9.140625" style="16"/>
  </cols>
  <sheetData>
    <row r="1" spans="1:21" ht="18.75">
      <c r="A1" s="31" t="s">
        <v>29</v>
      </c>
      <c r="L1" s="16" t="s">
        <v>30</v>
      </c>
      <c r="R1" s="32" t="s">
        <v>31</v>
      </c>
    </row>
    <row r="2" spans="1:21">
      <c r="C2" s="33" t="s">
        <v>1</v>
      </c>
      <c r="G2" s="33" t="s">
        <v>12</v>
      </c>
      <c r="L2" s="34">
        <v>0.02</v>
      </c>
      <c r="R2" s="26" t="s">
        <v>18</v>
      </c>
      <c r="S2" s="17" t="s">
        <v>23</v>
      </c>
      <c r="T2" s="17" t="s">
        <v>24</v>
      </c>
      <c r="U2" s="26" t="s">
        <v>25</v>
      </c>
    </row>
    <row r="3" spans="1:21">
      <c r="A3" s="27" t="s">
        <v>2</v>
      </c>
      <c r="B3" s="25" t="s">
        <v>3</v>
      </c>
      <c r="C3" s="16" t="s">
        <v>4</v>
      </c>
      <c r="D3" s="18" t="s">
        <v>5</v>
      </c>
      <c r="E3" s="26" t="s">
        <v>6</v>
      </c>
      <c r="G3" s="27" t="s">
        <v>2</v>
      </c>
      <c r="H3" s="16" t="s">
        <v>3</v>
      </c>
      <c r="I3" s="17" t="s">
        <v>21</v>
      </c>
      <c r="J3" s="17" t="s">
        <v>6</v>
      </c>
      <c r="L3" s="16" t="s">
        <v>7</v>
      </c>
      <c r="N3" s="17" t="s">
        <v>8</v>
      </c>
      <c r="O3" s="17" t="s">
        <v>9</v>
      </c>
      <c r="P3" s="28" t="s">
        <v>10</v>
      </c>
    </row>
    <row r="5" spans="1:21">
      <c r="A5" s="24">
        <v>46052</v>
      </c>
      <c r="B5" s="25">
        <v>7254</v>
      </c>
      <c r="C5" s="16" t="s">
        <v>40</v>
      </c>
      <c r="D5" s="18">
        <v>52165.09</v>
      </c>
      <c r="E5" s="26">
        <f>1030+412+618+3914+927+1030+2575+824+1854</f>
        <v>13184</v>
      </c>
      <c r="N5" s="26">
        <f>+E5</f>
        <v>13184</v>
      </c>
      <c r="O5" s="18">
        <f>+D5</f>
        <v>52165.09</v>
      </c>
      <c r="P5" s="28">
        <f>+O5/N5</f>
        <v>3.9566967536407764</v>
      </c>
    </row>
    <row r="6" spans="1:21">
      <c r="A6" s="24">
        <v>46052</v>
      </c>
      <c r="B6" s="25">
        <v>7255</v>
      </c>
      <c r="C6" s="16" t="s">
        <v>40</v>
      </c>
      <c r="D6" s="18">
        <v>227560.52</v>
      </c>
      <c r="E6" s="26">
        <f>2280+6270+10260+1995+570+855+1425+1995+2850+2280+7980+15390+7980+7980+8265</f>
        <v>78375</v>
      </c>
      <c r="N6" s="26">
        <f t="shared" ref="N6" si="0">+N5+E6+J6+L6</f>
        <v>91559</v>
      </c>
      <c r="O6" s="18">
        <f t="shared" ref="O6" si="1">+O5+D6</f>
        <v>279725.61</v>
      </c>
      <c r="P6" s="28">
        <f t="shared" ref="P6" si="2">+O6/N6</f>
        <v>3.0551405104905034</v>
      </c>
    </row>
    <row r="7" spans="1:21">
      <c r="A7" s="24">
        <v>46059</v>
      </c>
      <c r="B7" s="25">
        <v>7256</v>
      </c>
      <c r="C7" s="16" t="s">
        <v>40</v>
      </c>
      <c r="D7" s="18">
        <v>151829.76999999999</v>
      </c>
      <c r="E7" s="26">
        <f>8265+7410+16815+9120+9120+1710</f>
        <v>52440</v>
      </c>
      <c r="N7" s="26">
        <f t="shared" ref="N7:N8" si="3">+N6+E7+J7+L7</f>
        <v>143999</v>
      </c>
      <c r="O7" s="18">
        <f t="shared" ref="O7:O8" si="4">+O6+D7</f>
        <v>431555.38</v>
      </c>
      <c r="P7" s="28">
        <f t="shared" ref="P7:P8" si="5">+O7/N7</f>
        <v>2.9969331731470357</v>
      </c>
    </row>
    <row r="8" spans="1:21">
      <c r="A8" s="24">
        <v>46059</v>
      </c>
      <c r="B8" s="25">
        <v>7257</v>
      </c>
      <c r="C8" s="16" t="s">
        <v>40</v>
      </c>
      <c r="D8" s="18">
        <v>57322.98</v>
      </c>
      <c r="E8" s="26">
        <f>285+285+570+1710+5985+1140+285+2985+1140+1995+570</f>
        <v>16950</v>
      </c>
      <c r="N8" s="26">
        <f t="shared" si="3"/>
        <v>160949</v>
      </c>
      <c r="O8" s="18">
        <f t="shared" si="4"/>
        <v>488878.36</v>
      </c>
      <c r="P8" s="28">
        <f t="shared" si="5"/>
        <v>3.0374737339157125</v>
      </c>
    </row>
    <row r="9" spans="1:21">
      <c r="A9" s="24">
        <v>46059</v>
      </c>
      <c r="B9" s="25">
        <v>7258</v>
      </c>
      <c r="C9" s="16" t="s">
        <v>40</v>
      </c>
      <c r="D9" s="18">
        <v>136217.19</v>
      </c>
      <c r="E9" s="26">
        <f>412+515+515+515+515+1442+2060+2060+515+2781+8034+2163+412+1751+2060+4429+1339+2678</f>
        <v>34196</v>
      </c>
      <c r="N9" s="26">
        <f t="shared" ref="N9:N10" si="6">+N8+E9+J9+L9</f>
        <v>195145</v>
      </c>
      <c r="O9" s="18">
        <f t="shared" ref="O9:O10" si="7">+O8+D9</f>
        <v>625095.55000000005</v>
      </c>
      <c r="P9" s="28">
        <f t="shared" ref="P9:P10" si="8">+O9/N9</f>
        <v>3.2032363114607088</v>
      </c>
    </row>
    <row r="10" spans="1:21">
      <c r="A10" s="24">
        <v>46065</v>
      </c>
      <c r="B10" s="25">
        <v>7259</v>
      </c>
      <c r="C10" s="16" t="s">
        <v>40</v>
      </c>
      <c r="D10" s="18">
        <v>263748.17</v>
      </c>
      <c r="E10" s="26">
        <f>3296+927+6592+515+1751+3090+5150+7313+6283+1751+6489+2266+6695+2884+4532+1236+1957+515+824+721+824+721+412+515+309+412</f>
        <v>67980</v>
      </c>
      <c r="N10" s="26">
        <f t="shared" si="6"/>
        <v>263125</v>
      </c>
      <c r="O10" s="18">
        <f t="shared" si="7"/>
        <v>888843.72</v>
      </c>
      <c r="P10" s="28">
        <f t="shared" si="8"/>
        <v>3.3780283895486933</v>
      </c>
    </row>
    <row r="11" spans="1:21">
      <c r="A11" s="24">
        <v>46072</v>
      </c>
      <c r="B11" s="25">
        <v>7260</v>
      </c>
      <c r="C11" s="16" t="s">
        <v>40</v>
      </c>
      <c r="D11" s="18">
        <v>29861.91</v>
      </c>
      <c r="E11" s="26">
        <f>927+1648+1339+1545+1442+927+515+618+515+618</f>
        <v>10094</v>
      </c>
      <c r="N11" s="26">
        <f t="shared" ref="N11" si="9">+N10+E11+J11+L11</f>
        <v>273219</v>
      </c>
      <c r="O11" s="18">
        <f t="shared" ref="O11" si="10">+O10+D11</f>
        <v>918705.63</v>
      </c>
      <c r="P11" s="28">
        <f t="shared" ref="P11" si="11">+O11/N11</f>
        <v>3.3625246780055562</v>
      </c>
    </row>
    <row r="12" spans="1:21">
      <c r="A12" s="24">
        <v>46072</v>
      </c>
      <c r="B12" s="25">
        <v>7261</v>
      </c>
      <c r="C12" s="16" t="s">
        <v>40</v>
      </c>
      <c r="D12" s="18">
        <v>256692.13</v>
      </c>
      <c r="E12" s="26">
        <f>3420+3705+9120+7410+7410+7125+4560+1140+285+285+570+1995+2850+4560+1995+570+3135+2565+1995+3420+2850+9690+5700+285</f>
        <v>86640</v>
      </c>
      <c r="N12" s="26">
        <f t="shared" ref="N12" si="12">+N11+E12+J12+L12</f>
        <v>359859</v>
      </c>
      <c r="O12" s="18">
        <f t="shared" ref="O12" si="13">+O11+D12</f>
        <v>1175397.76</v>
      </c>
      <c r="P12" s="28">
        <f t="shared" ref="P12" si="14">+O12/N12</f>
        <v>3.2662730680627692</v>
      </c>
    </row>
    <row r="13" spans="1:21">
      <c r="A13" s="24">
        <v>46080</v>
      </c>
      <c r="B13" s="25">
        <v>7262</v>
      </c>
      <c r="C13" s="16" t="s">
        <v>40</v>
      </c>
      <c r="D13" s="18">
        <v>267758.28000000003</v>
      </c>
      <c r="E13" s="26">
        <f>1545+927+3914+4635+2575+2781+309+2369+309+721+515+1751+2678+10815+2472+515+3193+1442+2060+2575+2575+9991+412+721+515+721+618+515+824+927+824+1030+927</f>
        <v>68701</v>
      </c>
      <c r="N13" s="26">
        <f t="shared" ref="N13:N25" si="15">+N12+E13+J13+L13</f>
        <v>428560</v>
      </c>
      <c r="O13" s="18">
        <f t="shared" ref="O13" si="16">+O12+D13</f>
        <v>1443156.04</v>
      </c>
      <c r="P13" s="28">
        <f t="shared" ref="P13:P25" si="17">+O13/N13</f>
        <v>3.3674538921037893</v>
      </c>
    </row>
    <row r="14" spans="1:21">
      <c r="A14" s="24">
        <v>46080</v>
      </c>
      <c r="B14" s="25">
        <v>7263</v>
      </c>
      <c r="C14" s="16" t="s">
        <v>40</v>
      </c>
      <c r="D14" s="18">
        <v>178026.95</v>
      </c>
      <c r="E14" s="26">
        <f>6555+12825+6840+6840+6840+855+1140+855+4275+1425+1995+4560+1140+1710+1140+2280</f>
        <v>61275</v>
      </c>
      <c r="N14" s="26">
        <f t="shared" ref="N14:N23" si="18">+N13+E14+J14+L14</f>
        <v>489835</v>
      </c>
      <c r="O14" s="18">
        <f t="shared" ref="O14:O23" si="19">+O13+D14</f>
        <v>1621182.99</v>
      </c>
      <c r="P14" s="28">
        <f t="shared" ref="P14:P23" si="20">+O14/N14</f>
        <v>3.3096511886655708</v>
      </c>
    </row>
    <row r="15" spans="1:21">
      <c r="A15" s="24">
        <v>46088</v>
      </c>
      <c r="B15" s="25">
        <v>7264</v>
      </c>
      <c r="C15" s="16" t="s">
        <v>40</v>
      </c>
      <c r="D15" s="18">
        <v>191175.81</v>
      </c>
      <c r="E15" s="26">
        <f>2678+4738+4017+2575+1957+4223+3090+1957+1133+1133+1030+1648+4532+1339+309+1133+4223+1030+2266+515+515</f>
        <v>46041</v>
      </c>
      <c r="N15" s="26">
        <f t="shared" si="18"/>
        <v>535876</v>
      </c>
      <c r="O15" s="18">
        <f t="shared" si="19"/>
        <v>1812358.8</v>
      </c>
      <c r="P15" s="28">
        <f t="shared" si="20"/>
        <v>3.3820488321925222</v>
      </c>
    </row>
    <row r="16" spans="1:21">
      <c r="A16" s="24">
        <v>46095</v>
      </c>
      <c r="B16" s="25">
        <v>7265</v>
      </c>
      <c r="C16" s="16" t="s">
        <v>40</v>
      </c>
      <c r="D16" s="18">
        <v>143104.03</v>
      </c>
      <c r="E16" s="26">
        <f>2565+4845+2565+2565+2565+855+2565+2280+7125+855+2565+9975+1995+1995+2850+855</f>
        <v>49020</v>
      </c>
      <c r="N16" s="26">
        <f t="shared" si="18"/>
        <v>584896</v>
      </c>
      <c r="O16" s="18">
        <f t="shared" si="19"/>
        <v>1955462.83</v>
      </c>
      <c r="P16" s="28">
        <f t="shared" si="20"/>
        <v>3.3432658626490865</v>
      </c>
    </row>
    <row r="17" spans="1:21">
      <c r="A17" s="24">
        <v>46095</v>
      </c>
      <c r="B17" s="25">
        <v>7266</v>
      </c>
      <c r="C17" s="16" t="s">
        <v>40</v>
      </c>
      <c r="D17" s="18">
        <v>108161.87</v>
      </c>
      <c r="E17" s="26">
        <f>3090+5356+4429+2575+2884+618+2678+1236+2472</f>
        <v>25338</v>
      </c>
      <c r="N17" s="26">
        <f t="shared" si="18"/>
        <v>610234</v>
      </c>
      <c r="O17" s="18">
        <f t="shared" si="19"/>
        <v>2063624.7000000002</v>
      </c>
      <c r="P17" s="28">
        <f t="shared" si="20"/>
        <v>3.3816940714545569</v>
      </c>
    </row>
    <row r="18" spans="1:21">
      <c r="A18" s="24">
        <v>46100</v>
      </c>
      <c r="B18" s="25">
        <v>7267</v>
      </c>
      <c r="C18" s="16" t="s">
        <v>40</v>
      </c>
      <c r="D18" s="18">
        <v>94488.26</v>
      </c>
      <c r="E18" s="26">
        <f>2575+4532+3708+4223+3914+2781+103+206+206+206+206+206+412+309+412</f>
        <v>23999</v>
      </c>
      <c r="N18" s="26">
        <f t="shared" si="18"/>
        <v>634233</v>
      </c>
      <c r="O18" s="18">
        <f t="shared" si="19"/>
        <v>2158112.96</v>
      </c>
      <c r="P18" s="28">
        <f t="shared" si="20"/>
        <v>3.4027131353934594</v>
      </c>
    </row>
    <row r="19" spans="1:21">
      <c r="A19" s="24">
        <v>46100</v>
      </c>
      <c r="B19" s="25">
        <v>7268</v>
      </c>
      <c r="C19" s="16" t="s">
        <v>40</v>
      </c>
      <c r="D19" s="18">
        <v>30201.16</v>
      </c>
      <c r="E19" s="26">
        <f>285+855+3420+570+285</f>
        <v>5415</v>
      </c>
      <c r="N19" s="26">
        <f t="shared" si="18"/>
        <v>639648</v>
      </c>
      <c r="O19" s="18">
        <f t="shared" si="19"/>
        <v>2188314.12</v>
      </c>
      <c r="P19" s="28">
        <f t="shared" si="20"/>
        <v>3.42112242983641</v>
      </c>
    </row>
    <row r="20" spans="1:21">
      <c r="A20" s="24">
        <v>46109</v>
      </c>
      <c r="B20" s="25">
        <v>7269</v>
      </c>
      <c r="C20" s="16" t="s">
        <v>40</v>
      </c>
      <c r="D20" s="18">
        <v>7408.28</v>
      </c>
      <c r="E20" s="26">
        <f>285+855+570+285+570</f>
        <v>2565</v>
      </c>
      <c r="N20" s="26">
        <f t="shared" si="18"/>
        <v>642213</v>
      </c>
      <c r="O20" s="18">
        <f t="shared" si="19"/>
        <v>2195722.4</v>
      </c>
      <c r="P20" s="28">
        <f t="shared" si="20"/>
        <v>3.4189940097755729</v>
      </c>
    </row>
    <row r="21" spans="1:21">
      <c r="A21" s="24">
        <v>46109</v>
      </c>
      <c r="B21" s="25">
        <v>7270</v>
      </c>
      <c r="C21" s="16" t="s">
        <v>40</v>
      </c>
      <c r="D21" s="18">
        <v>90992.87</v>
      </c>
      <c r="E21" s="26">
        <f>824+1957+3502+2163+927+824+2163+1442+3502+721+824+2472+721+206+412</f>
        <v>22660</v>
      </c>
      <c r="N21" s="26">
        <f t="shared" si="18"/>
        <v>664873</v>
      </c>
      <c r="O21" s="18">
        <f t="shared" si="19"/>
        <v>2286715.27</v>
      </c>
      <c r="P21" s="28">
        <f t="shared" si="20"/>
        <v>3.4393264127134056</v>
      </c>
    </row>
    <row r="22" spans="1:21">
      <c r="A22" s="24">
        <v>46115</v>
      </c>
      <c r="B22" s="25">
        <v>7271</v>
      </c>
      <c r="C22" s="16" t="s">
        <v>40</v>
      </c>
      <c r="D22" s="18">
        <v>12226.81</v>
      </c>
      <c r="E22" s="26">
        <f>206+206+412+927+206+206+309+618</f>
        <v>3090</v>
      </c>
      <c r="N22" s="26">
        <f t="shared" si="18"/>
        <v>667963</v>
      </c>
      <c r="O22" s="18">
        <f t="shared" si="19"/>
        <v>2298942.08</v>
      </c>
      <c r="P22" s="28">
        <f t="shared" si="20"/>
        <v>3.4417206941103027</v>
      </c>
    </row>
    <row r="23" spans="1:21">
      <c r="A23" s="24">
        <v>46121</v>
      </c>
      <c r="B23" s="25">
        <v>7272</v>
      </c>
      <c r="C23" s="16" t="s">
        <v>40</v>
      </c>
      <c r="D23" s="18">
        <v>12226.81</v>
      </c>
      <c r="E23" s="26">
        <f>206+206+412+927+206+206+309+618</f>
        <v>3090</v>
      </c>
      <c r="N23" s="26">
        <f t="shared" si="18"/>
        <v>671053</v>
      </c>
      <c r="O23" s="18">
        <f t="shared" si="19"/>
        <v>2311168.89</v>
      </c>
      <c r="P23" s="28">
        <f t="shared" si="20"/>
        <v>3.4440929255960411</v>
      </c>
    </row>
    <row r="24" spans="1:21">
      <c r="A24" s="24"/>
      <c r="G24" s="24">
        <v>46122</v>
      </c>
      <c r="H24" s="16" t="s">
        <v>42</v>
      </c>
      <c r="I24" s="29">
        <f t="shared" ref="I24:I25" si="21">+P23*(J24+L24)</f>
        <v>-80517.382051754495</v>
      </c>
      <c r="J24" s="26">
        <v>-22920</v>
      </c>
      <c r="L24" s="30">
        <f t="shared" ref="L24:L25" si="22">J24*L$2</f>
        <v>-458.40000000000003</v>
      </c>
      <c r="N24" s="26">
        <f t="shared" si="15"/>
        <v>647674.6</v>
      </c>
      <c r="O24" s="18">
        <f t="shared" ref="O24:O25" si="23">+O23+I24</f>
        <v>2230651.5079482459</v>
      </c>
      <c r="P24" s="28">
        <f t="shared" si="17"/>
        <v>3.4440929255960415</v>
      </c>
    </row>
    <row r="25" spans="1:21" customFormat="1">
      <c r="A25" s="24"/>
      <c r="B25" s="25"/>
      <c r="C25" s="16"/>
      <c r="D25" s="18"/>
      <c r="E25" s="26"/>
      <c r="F25" s="16"/>
      <c r="G25" s="24">
        <v>46132</v>
      </c>
      <c r="H25" s="16" t="s">
        <v>42</v>
      </c>
      <c r="I25" s="29">
        <f t="shared" si="21"/>
        <v>-247524.20328824702</v>
      </c>
      <c r="J25" s="26">
        <f>-31000-5460-760-3640-7000-5320-17280</f>
        <v>-70460</v>
      </c>
      <c r="K25" s="16"/>
      <c r="L25" s="30">
        <f t="shared" si="22"/>
        <v>-1409.2</v>
      </c>
      <c r="M25" s="24"/>
      <c r="N25" s="26">
        <f t="shared" si="15"/>
        <v>575805.4</v>
      </c>
      <c r="O25" s="18">
        <f t="shared" si="23"/>
        <v>1983127.3046599987</v>
      </c>
      <c r="P25" s="28">
        <f t="shared" si="17"/>
        <v>3.4440929255960411</v>
      </c>
      <c r="Q25" s="16"/>
      <c r="R25" s="30"/>
      <c r="U25" s="13"/>
    </row>
    <row r="26" spans="1:21" customFormat="1">
      <c r="A26" s="24"/>
      <c r="B26" s="25"/>
      <c r="C26" s="16"/>
      <c r="D26" s="18"/>
      <c r="E26" s="26"/>
      <c r="F26" s="16"/>
      <c r="G26" s="24">
        <v>46142</v>
      </c>
      <c r="H26" s="16" t="s">
        <v>42</v>
      </c>
      <c r="I26" s="29">
        <f t="shared" ref="I26" si="24">+P25*(J26+L26)</f>
        <v>-762512.25473933772</v>
      </c>
      <c r="J26" s="26">
        <v>-217056</v>
      </c>
      <c r="K26" s="16"/>
      <c r="L26" s="30">
        <f t="shared" ref="L26" si="25">J26*L$2</f>
        <v>-4341.12</v>
      </c>
      <c r="M26" s="24"/>
      <c r="N26" s="26">
        <f t="shared" ref="N26" si="26">+N25+E26+J26+L26</f>
        <v>354408.28</v>
      </c>
      <c r="O26" s="18">
        <f t="shared" ref="O26" si="27">+O25+I26</f>
        <v>1220615.0499206609</v>
      </c>
      <c r="P26" s="28">
        <f t="shared" ref="P26" si="28">+O26/N26</f>
        <v>3.4440929255960406</v>
      </c>
      <c r="Q26" s="16"/>
      <c r="R26" s="30"/>
      <c r="U26" s="13"/>
    </row>
    <row r="27" spans="1:21" customFormat="1">
      <c r="A27" s="24"/>
      <c r="B27" s="25"/>
      <c r="C27" s="16"/>
      <c r="D27" s="18"/>
      <c r="E27" s="26"/>
      <c r="F27" s="16"/>
      <c r="G27" s="24">
        <v>46142</v>
      </c>
      <c r="H27" s="16" t="s">
        <v>21</v>
      </c>
      <c r="I27" s="29">
        <f t="shared" ref="I27:I30" si="29">+P26*(J27+L27)</f>
        <v>-12471.060483583264</v>
      </c>
      <c r="J27" s="26">
        <v>-3550</v>
      </c>
      <c r="K27" s="16"/>
      <c r="L27" s="30">
        <f t="shared" ref="L27:L30" si="30">J27*L$2</f>
        <v>-71</v>
      </c>
      <c r="M27" s="24"/>
      <c r="N27" s="26">
        <f t="shared" ref="N27:N30" si="31">+N26+E27+J27+L27</f>
        <v>350787.28</v>
      </c>
      <c r="O27" s="18">
        <f t="shared" ref="O27:O30" si="32">+O26+I27</f>
        <v>1208143.9894370777</v>
      </c>
      <c r="P27" s="28">
        <f t="shared" ref="P27:P30" si="33">+O27/N27</f>
        <v>3.4440929255960411</v>
      </c>
      <c r="Q27" s="16"/>
      <c r="R27" s="30"/>
      <c r="U27" s="13"/>
    </row>
    <row r="28" spans="1:21">
      <c r="A28" s="24"/>
      <c r="G28" s="24">
        <v>46152</v>
      </c>
      <c r="H28" s="16" t="s">
        <v>42</v>
      </c>
      <c r="I28" s="29">
        <f t="shared" si="29"/>
        <v>-498772.15984764847</v>
      </c>
      <c r="J28" s="26">
        <v>-141980</v>
      </c>
      <c r="L28" s="30">
        <f t="shared" si="30"/>
        <v>-2839.6</v>
      </c>
      <c r="N28" s="26">
        <f t="shared" si="31"/>
        <v>205967.68000000002</v>
      </c>
      <c r="O28" s="18">
        <f t="shared" si="32"/>
        <v>709371.8295894292</v>
      </c>
      <c r="P28" s="28">
        <f t="shared" si="33"/>
        <v>3.4440929255960406</v>
      </c>
      <c r="T28" s="16">
        <v>2570</v>
      </c>
    </row>
    <row r="29" spans="1:21" customFormat="1">
      <c r="A29" s="24"/>
      <c r="B29" s="25"/>
      <c r="C29" s="16"/>
      <c r="D29" s="18"/>
      <c r="E29" s="26"/>
      <c r="F29" s="16"/>
      <c r="G29" s="24">
        <v>46162</v>
      </c>
      <c r="H29" s="16" t="s">
        <v>42</v>
      </c>
      <c r="I29" s="29">
        <f t="shared" si="29"/>
        <v>-238200.76821122441</v>
      </c>
      <c r="J29" s="26">
        <v>-67806</v>
      </c>
      <c r="K29" s="16"/>
      <c r="L29" s="30">
        <f t="shared" si="30"/>
        <v>-1356.1200000000001</v>
      </c>
      <c r="M29" s="24"/>
      <c r="N29" s="26">
        <f t="shared" si="31"/>
        <v>136805.56000000003</v>
      </c>
      <c r="O29" s="18">
        <f t="shared" si="32"/>
        <v>471171.06137820479</v>
      </c>
      <c r="P29" s="28">
        <f t="shared" si="33"/>
        <v>3.4440929255960406</v>
      </c>
      <c r="Q29" s="16"/>
      <c r="R29" s="30"/>
      <c r="T29">
        <v>13440</v>
      </c>
      <c r="U29" s="13"/>
    </row>
    <row r="30" spans="1:21" customFormat="1">
      <c r="A30" s="24"/>
      <c r="B30" s="25"/>
      <c r="C30" s="16"/>
      <c r="D30" s="18"/>
      <c r="E30" s="26"/>
      <c r="F30" s="16"/>
      <c r="G30" s="24">
        <v>46173</v>
      </c>
      <c r="H30" s="16" t="s">
        <v>42</v>
      </c>
      <c r="I30" s="29">
        <f t="shared" si="29"/>
        <v>-247706.8779770206</v>
      </c>
      <c r="J30" s="26">
        <v>-70512</v>
      </c>
      <c r="K30" s="16"/>
      <c r="L30" s="30">
        <f t="shared" si="30"/>
        <v>-1410.24</v>
      </c>
      <c r="M30" s="24"/>
      <c r="N30" s="26">
        <f t="shared" si="31"/>
        <v>64883.320000000029</v>
      </c>
      <c r="O30" s="18">
        <f t="shared" si="32"/>
        <v>223464.18340118419</v>
      </c>
      <c r="P30" s="28">
        <f t="shared" si="33"/>
        <v>3.4440929255960406</v>
      </c>
      <c r="Q30" s="16"/>
      <c r="R30" s="30"/>
      <c r="T30">
        <v>14560</v>
      </c>
      <c r="U30" s="13"/>
    </row>
    <row r="31" spans="1:21">
      <c r="A31" s="19">
        <v>45748</v>
      </c>
      <c r="B31" s="20">
        <v>6457</v>
      </c>
      <c r="C31" s="21" t="s">
        <v>40</v>
      </c>
      <c r="D31" s="22">
        <v>163700.28</v>
      </c>
      <c r="E31" s="23">
        <f>15965+8549+8446+8549+8549</f>
        <v>50058</v>
      </c>
      <c r="F31" s="21"/>
      <c r="G31" s="35"/>
      <c r="H31" s="21"/>
      <c r="I31" s="21"/>
      <c r="J31" s="39"/>
      <c r="K31" s="21"/>
      <c r="L31" s="21"/>
      <c r="M31" s="21"/>
      <c r="N31" s="23">
        <f t="shared" ref="N31:N34" si="34">+N30+E31+J31+L31</f>
        <v>114941.32000000004</v>
      </c>
      <c r="O31" s="22">
        <f t="shared" ref="O31:O34" si="35">+O30+D31</f>
        <v>387164.46340118418</v>
      </c>
      <c r="P31" s="36">
        <f t="shared" ref="P31:P34" si="36">+O31/N31</f>
        <v>3.3683662533298215</v>
      </c>
      <c r="T31" s="16">
        <v>2640</v>
      </c>
    </row>
    <row r="32" spans="1:21">
      <c r="A32" s="19">
        <v>45748</v>
      </c>
      <c r="B32" s="20">
        <v>6458</v>
      </c>
      <c r="C32" s="21" t="s">
        <v>40</v>
      </c>
      <c r="D32" s="22">
        <v>16700.98</v>
      </c>
      <c r="E32" s="23">
        <f>927+309+1545+618+1030+618</f>
        <v>5047</v>
      </c>
      <c r="F32" s="21"/>
      <c r="G32" s="35"/>
      <c r="H32" s="21"/>
      <c r="I32" s="21"/>
      <c r="J32" s="39"/>
      <c r="K32" s="21"/>
      <c r="L32" s="21"/>
      <c r="M32" s="21"/>
      <c r="N32" s="23">
        <f t="shared" si="34"/>
        <v>119988.32000000004</v>
      </c>
      <c r="O32" s="22">
        <f t="shared" si="35"/>
        <v>403865.44340118417</v>
      </c>
      <c r="P32" s="36">
        <f t="shared" si="36"/>
        <v>3.3658729733126029</v>
      </c>
      <c r="T32" s="16">
        <v>4320</v>
      </c>
    </row>
    <row r="33" spans="1:21">
      <c r="A33" s="19">
        <v>45748</v>
      </c>
      <c r="B33" s="20">
        <v>6459</v>
      </c>
      <c r="C33" s="21" t="s">
        <v>40</v>
      </c>
      <c r="D33" s="22">
        <v>113997.56</v>
      </c>
      <c r="E33" s="23">
        <f>2266+1442+2163+2163+2163+10506+2266+2163+6489+721+2163</f>
        <v>34505</v>
      </c>
      <c r="F33" s="21"/>
      <c r="G33" s="35"/>
      <c r="H33" s="21"/>
      <c r="I33" s="21"/>
      <c r="J33" s="39"/>
      <c r="K33" s="21"/>
      <c r="L33" s="21"/>
      <c r="M33" s="21"/>
      <c r="N33" s="23">
        <f t="shared" si="34"/>
        <v>154493.32000000004</v>
      </c>
      <c r="O33" s="22">
        <f t="shared" si="35"/>
        <v>517863.00340118416</v>
      </c>
      <c r="P33" s="36">
        <f t="shared" si="36"/>
        <v>3.3520090279708148</v>
      </c>
      <c r="T33" s="16">
        <v>3600</v>
      </c>
    </row>
    <row r="34" spans="1:21">
      <c r="A34" s="19">
        <v>45748</v>
      </c>
      <c r="B34" s="20">
        <v>6462</v>
      </c>
      <c r="C34" s="21" t="s">
        <v>40</v>
      </c>
      <c r="D34" s="22">
        <v>77815.41</v>
      </c>
      <c r="E34" s="23">
        <f>1648+1133+1030+1030+824+4738+2060+4429+2163+1236+1236+412+1648</f>
        <v>23587</v>
      </c>
      <c r="F34" s="21"/>
      <c r="G34" s="35"/>
      <c r="H34" s="21"/>
      <c r="I34" s="21"/>
      <c r="J34" s="39"/>
      <c r="K34" s="21"/>
      <c r="L34" s="21"/>
      <c r="M34" s="21"/>
      <c r="N34" s="23">
        <f t="shared" si="34"/>
        <v>178080.32000000004</v>
      </c>
      <c r="O34" s="22">
        <f t="shared" si="35"/>
        <v>595678.41340118414</v>
      </c>
      <c r="P34" s="36">
        <f t="shared" si="36"/>
        <v>3.3449985568376337</v>
      </c>
      <c r="T34" s="16">
        <v>3120</v>
      </c>
    </row>
    <row r="35" spans="1:21">
      <c r="A35" s="19">
        <v>45752</v>
      </c>
      <c r="B35" s="20">
        <v>6464</v>
      </c>
      <c r="C35" s="21" t="s">
        <v>40</v>
      </c>
      <c r="D35" s="22">
        <v>48045.75</v>
      </c>
      <c r="E35" s="23">
        <f>412+515+1030+2472+927+2060+1030+2369+824+2060</f>
        <v>13699</v>
      </c>
      <c r="F35" s="21"/>
      <c r="G35" s="35"/>
      <c r="H35" s="21"/>
      <c r="I35" s="21"/>
      <c r="J35" s="39"/>
      <c r="K35" s="21"/>
      <c r="L35" s="21"/>
      <c r="M35" s="21"/>
      <c r="N35" s="23">
        <f t="shared" ref="N35:N37" si="37">+N34+E35+J35+L35</f>
        <v>191779.32000000004</v>
      </c>
      <c r="O35" s="22">
        <f t="shared" ref="O35:O37" si="38">+O34+D35</f>
        <v>643724.16340118414</v>
      </c>
      <c r="P35" s="36">
        <f t="shared" ref="P35:P37" si="39">+O35/N35</f>
        <v>3.3565879960424514</v>
      </c>
      <c r="T35" s="16">
        <v>3600</v>
      </c>
    </row>
    <row r="36" spans="1:21">
      <c r="A36" s="19">
        <v>45758</v>
      </c>
      <c r="B36" s="20">
        <v>6466</v>
      </c>
      <c r="C36" s="21" t="s">
        <v>40</v>
      </c>
      <c r="D36" s="22">
        <v>23022.17</v>
      </c>
      <c r="E36" s="23">
        <f>927+1545+309+1030+927+824+515+618</f>
        <v>6695</v>
      </c>
      <c r="F36" s="21"/>
      <c r="G36" s="35"/>
      <c r="H36" s="21"/>
      <c r="I36" s="21"/>
      <c r="J36" s="39"/>
      <c r="K36" s="21"/>
      <c r="L36" s="21"/>
      <c r="M36" s="21"/>
      <c r="N36" s="23">
        <f t="shared" si="37"/>
        <v>198474.32000000004</v>
      </c>
      <c r="O36" s="22">
        <f t="shared" si="38"/>
        <v>666746.33340118418</v>
      </c>
      <c r="P36" s="36">
        <f t="shared" si="39"/>
        <v>3.3593581950611244</v>
      </c>
      <c r="T36" s="16">
        <v>4800</v>
      </c>
    </row>
    <row r="37" spans="1:21">
      <c r="A37" s="19">
        <v>45762</v>
      </c>
      <c r="B37" s="20">
        <v>6468</v>
      </c>
      <c r="C37" s="21" t="s">
        <v>40</v>
      </c>
      <c r="D37" s="22">
        <v>13327.29</v>
      </c>
      <c r="E37" s="23">
        <f>618+1236+412+824+927</f>
        <v>4017</v>
      </c>
      <c r="F37" s="21"/>
      <c r="G37" s="35"/>
      <c r="H37" s="21"/>
      <c r="I37" s="21"/>
      <c r="J37" s="39"/>
      <c r="K37" s="21"/>
      <c r="L37" s="21"/>
      <c r="M37" s="21"/>
      <c r="N37" s="23">
        <f t="shared" si="37"/>
        <v>202491.32000000004</v>
      </c>
      <c r="O37" s="22">
        <f t="shared" si="38"/>
        <v>680073.62340118422</v>
      </c>
      <c r="P37" s="36">
        <f t="shared" si="39"/>
        <v>3.3585322244982359</v>
      </c>
      <c r="T37" s="16">
        <v>1152</v>
      </c>
    </row>
    <row r="38" spans="1:21">
      <c r="A38" s="19">
        <v>45748</v>
      </c>
      <c r="B38" s="20">
        <v>6473</v>
      </c>
      <c r="C38" s="21" t="s">
        <v>40</v>
      </c>
      <c r="D38" s="22">
        <v>248468.31</v>
      </c>
      <c r="E38" s="23">
        <f>5562+5150+4120+8240+15450+5150+4120+14008+8240</f>
        <v>70040</v>
      </c>
      <c r="F38" s="21"/>
      <c r="G38" s="35"/>
      <c r="H38" s="21"/>
      <c r="I38" s="21"/>
      <c r="J38" s="39"/>
      <c r="K38" s="21"/>
      <c r="L38" s="21"/>
      <c r="M38" s="21"/>
      <c r="N38" s="23">
        <f t="shared" ref="N38:N45" si="40">+N37+E38+J38+L38</f>
        <v>272531.32000000007</v>
      </c>
      <c r="O38" s="22">
        <f t="shared" ref="O38:O40" si="41">+O37+D38</f>
        <v>928541.93340118416</v>
      </c>
      <c r="P38" s="36">
        <f t="shared" ref="P38:P45" si="42">+O38/N38</f>
        <v>3.4071017356874211</v>
      </c>
      <c r="T38" s="16">
        <v>4800</v>
      </c>
    </row>
    <row r="39" spans="1:21">
      <c r="A39" s="19">
        <v>45748</v>
      </c>
      <c r="B39" s="20">
        <v>6474</v>
      </c>
      <c r="C39" s="21" t="s">
        <v>40</v>
      </c>
      <c r="D39" s="22">
        <v>241896.86</v>
      </c>
      <c r="E39" s="23">
        <f>6489+5047+4326+3296+4326+15450+4326+1030+4944+14626+4944+4223</f>
        <v>73027</v>
      </c>
      <c r="F39" s="21"/>
      <c r="G39" s="35"/>
      <c r="H39" s="21"/>
      <c r="I39" s="21"/>
      <c r="J39" s="39"/>
      <c r="K39" s="21"/>
      <c r="L39" s="21"/>
      <c r="M39" s="21"/>
      <c r="N39" s="23">
        <f t="shared" si="40"/>
        <v>345558.32000000007</v>
      </c>
      <c r="O39" s="22">
        <f t="shared" si="41"/>
        <v>1170438.793401184</v>
      </c>
      <c r="P39" s="36">
        <f t="shared" si="42"/>
        <v>3.3870948134056902</v>
      </c>
      <c r="T39" s="16">
        <v>4960</v>
      </c>
    </row>
    <row r="40" spans="1:21">
      <c r="A40" s="19">
        <v>45748</v>
      </c>
      <c r="B40" s="20">
        <v>6475</v>
      </c>
      <c r="C40" s="21" t="s">
        <v>40</v>
      </c>
      <c r="D40" s="22">
        <v>270741.63</v>
      </c>
      <c r="E40" s="23">
        <f>10197+5150+4120+5047+4841+14420+4944+1751+5150+16480+5150+4841</f>
        <v>82091</v>
      </c>
      <c r="F40" s="21"/>
      <c r="G40" s="35"/>
      <c r="H40" s="21"/>
      <c r="I40" s="21"/>
      <c r="J40" s="39"/>
      <c r="K40" s="21"/>
      <c r="L40" s="21"/>
      <c r="M40" s="21"/>
      <c r="N40" s="23">
        <f t="shared" si="40"/>
        <v>427649.32000000007</v>
      </c>
      <c r="O40" s="22">
        <f t="shared" si="41"/>
        <v>1441180.4234011839</v>
      </c>
      <c r="P40" s="36">
        <f t="shared" si="42"/>
        <v>3.370005179480196</v>
      </c>
      <c r="T40" s="16">
        <v>6950</v>
      </c>
    </row>
    <row r="41" spans="1:21" customFormat="1">
      <c r="A41" s="19"/>
      <c r="B41" s="20"/>
      <c r="C41" s="21"/>
      <c r="D41" s="22"/>
      <c r="E41" s="23"/>
      <c r="F41" s="21"/>
      <c r="G41" s="19"/>
      <c r="H41" s="21" t="s">
        <v>58</v>
      </c>
      <c r="I41" s="37">
        <f t="shared" ref="I41:I45" si="43">+P40*(J41+L41)</f>
        <v>-362934.99940764171</v>
      </c>
      <c r="J41" s="23">
        <v>-105584</v>
      </c>
      <c r="K41" s="21"/>
      <c r="L41" s="38">
        <f t="shared" ref="L41:L45" si="44">J41*L$2</f>
        <v>-2111.6799999999998</v>
      </c>
      <c r="M41" s="21"/>
      <c r="N41" s="23">
        <f t="shared" si="40"/>
        <v>319953.64000000007</v>
      </c>
      <c r="O41" s="22">
        <f t="shared" ref="O41:O45" si="45">+O40+I41</f>
        <v>1078245.4239935423</v>
      </c>
      <c r="P41" s="36">
        <f t="shared" si="42"/>
        <v>3.3700051794801964</v>
      </c>
      <c r="R41" s="12"/>
      <c r="T41">
        <f>SUM(T28:T40)</f>
        <v>70512</v>
      </c>
      <c r="U41" s="12"/>
    </row>
    <row r="42" spans="1:21" customFormat="1">
      <c r="A42" s="19"/>
      <c r="B42" s="20"/>
      <c r="C42" s="21"/>
      <c r="D42" s="22"/>
      <c r="E42" s="23"/>
      <c r="F42" s="21"/>
      <c r="G42" s="19"/>
      <c r="H42" s="21" t="s">
        <v>59</v>
      </c>
      <c r="I42" s="37">
        <f t="shared" si="43"/>
        <v>-84979.533408051604</v>
      </c>
      <c r="J42" s="23">
        <v>-24722</v>
      </c>
      <c r="K42" s="21"/>
      <c r="L42" s="38">
        <f t="shared" si="44"/>
        <v>-494.44</v>
      </c>
      <c r="M42" s="21"/>
      <c r="N42" s="23">
        <f t="shared" si="40"/>
        <v>294737.20000000007</v>
      </c>
      <c r="O42" s="22">
        <f t="shared" si="45"/>
        <v>993265.89058549074</v>
      </c>
      <c r="P42" s="36">
        <f t="shared" si="42"/>
        <v>3.3700051794801964</v>
      </c>
      <c r="R42" s="12"/>
      <c r="U42" s="12"/>
    </row>
    <row r="43" spans="1:21" customFormat="1">
      <c r="A43" s="19"/>
      <c r="B43" s="20"/>
      <c r="C43" s="21"/>
      <c r="D43" s="22"/>
      <c r="E43" s="23"/>
      <c r="F43" s="21"/>
      <c r="G43" s="19"/>
      <c r="H43" s="21" t="s">
        <v>60</v>
      </c>
      <c r="I43" s="37">
        <f t="shared" si="43"/>
        <v>-144646.01431157719</v>
      </c>
      <c r="J43" s="23">
        <v>-42080</v>
      </c>
      <c r="K43" s="21"/>
      <c r="L43" s="38">
        <f t="shared" si="44"/>
        <v>-841.6</v>
      </c>
      <c r="M43" s="21"/>
      <c r="N43" s="23">
        <f t="shared" si="40"/>
        <v>251815.60000000006</v>
      </c>
      <c r="O43" s="22">
        <f t="shared" si="45"/>
        <v>848619.87627391354</v>
      </c>
      <c r="P43" s="36">
        <f t="shared" si="42"/>
        <v>3.3700051794801964</v>
      </c>
      <c r="R43" s="12"/>
      <c r="U43" s="12"/>
    </row>
    <row r="44" spans="1:21" customFormat="1">
      <c r="A44" s="19"/>
      <c r="B44" s="20"/>
      <c r="C44" s="21"/>
      <c r="D44" s="22"/>
      <c r="E44" s="23"/>
      <c r="F44" s="21"/>
      <c r="G44" s="19"/>
      <c r="H44" s="21" t="s">
        <v>61</v>
      </c>
      <c r="I44" s="37">
        <f t="shared" si="43"/>
        <v>-65097.581250775875</v>
      </c>
      <c r="J44" s="23">
        <v>-18938</v>
      </c>
      <c r="K44" s="21"/>
      <c r="L44" s="38">
        <f t="shared" si="44"/>
        <v>-378.76</v>
      </c>
      <c r="M44" s="21"/>
      <c r="N44" s="23">
        <f t="shared" si="40"/>
        <v>232498.84000000005</v>
      </c>
      <c r="O44" s="22">
        <f t="shared" si="45"/>
        <v>783522.2950231377</v>
      </c>
      <c r="P44" s="36">
        <f t="shared" si="42"/>
        <v>3.3700051794801968</v>
      </c>
      <c r="R44" s="12"/>
      <c r="U44" s="12"/>
    </row>
    <row r="45" spans="1:21" customFormat="1">
      <c r="A45" s="19"/>
      <c r="B45" s="20"/>
      <c r="C45" s="21"/>
      <c r="D45" s="22"/>
      <c r="E45" s="23"/>
      <c r="F45" s="21"/>
      <c r="G45" s="19"/>
      <c r="H45" s="21" t="s">
        <v>62</v>
      </c>
      <c r="I45" s="37">
        <f t="shared" si="43"/>
        <v>-39248.293522090986</v>
      </c>
      <c r="J45" s="23">
        <v>-11418</v>
      </c>
      <c r="K45" s="21"/>
      <c r="L45" s="38">
        <f t="shared" si="44"/>
        <v>-228.36</v>
      </c>
      <c r="M45" s="21"/>
      <c r="N45" s="23">
        <f t="shared" si="40"/>
        <v>220852.48000000007</v>
      </c>
      <c r="O45" s="22">
        <f t="shared" si="45"/>
        <v>744274.0015010467</v>
      </c>
      <c r="P45" s="36">
        <f t="shared" si="42"/>
        <v>3.3700051794801964</v>
      </c>
      <c r="R45" s="12"/>
      <c r="U45" s="12"/>
    </row>
    <row r="46" spans="1:21" customFormat="1">
      <c r="A46" s="19"/>
      <c r="B46" s="20"/>
      <c r="C46" s="21"/>
      <c r="D46" s="22"/>
      <c r="E46" s="23"/>
      <c r="F46" s="21"/>
      <c r="G46" s="19"/>
      <c r="H46" s="21" t="s">
        <v>57</v>
      </c>
      <c r="I46" s="37">
        <f t="shared" ref="I46:I47" si="46">+P45*(J46+L46)</f>
        <v>-1443.7102188893161</v>
      </c>
      <c r="J46" s="23">
        <v>-420</v>
      </c>
      <c r="K46" s="21"/>
      <c r="L46" s="38">
        <f t="shared" ref="L46:L47" si="47">J46*L$2</f>
        <v>-8.4</v>
      </c>
      <c r="M46" s="21"/>
      <c r="N46" s="23">
        <f t="shared" ref="N46:N47" si="48">+N45+E46+J46+L46</f>
        <v>220424.08000000007</v>
      </c>
      <c r="O46" s="22">
        <f t="shared" ref="O46:O47" si="49">+O45+I46</f>
        <v>742830.29128215741</v>
      </c>
      <c r="P46" s="36">
        <f t="shared" ref="P46:P47" si="50">+O46/N46</f>
        <v>3.3700051794801964</v>
      </c>
      <c r="R46" s="12"/>
      <c r="U46" s="12"/>
    </row>
    <row r="47" spans="1:21" customFormat="1">
      <c r="A47" s="19"/>
      <c r="B47" s="20"/>
      <c r="C47" s="21"/>
      <c r="D47" s="22"/>
      <c r="E47" s="23"/>
      <c r="F47" s="21"/>
      <c r="G47" s="19"/>
      <c r="H47" s="21" t="s">
        <v>64</v>
      </c>
      <c r="I47" s="37">
        <f t="shared" si="46"/>
        <v>-156948.487819684</v>
      </c>
      <c r="J47" s="23">
        <v>-45659</v>
      </c>
      <c r="K47" s="21"/>
      <c r="L47" s="38">
        <f t="shared" si="47"/>
        <v>-913.18000000000006</v>
      </c>
      <c r="M47" s="21"/>
      <c r="N47" s="23">
        <f t="shared" si="48"/>
        <v>173851.90000000008</v>
      </c>
      <c r="O47" s="22">
        <f t="shared" si="49"/>
        <v>585881.80346247344</v>
      </c>
      <c r="P47" s="36">
        <f t="shared" si="50"/>
        <v>3.3700051794801964</v>
      </c>
      <c r="R47" s="12"/>
      <c r="U47" s="12"/>
    </row>
    <row r="48" spans="1:21">
      <c r="A48" s="35"/>
      <c r="B48" s="20"/>
      <c r="C48" s="21"/>
      <c r="D48" s="22"/>
      <c r="E48" s="23"/>
      <c r="F48" s="21"/>
      <c r="G48" s="19"/>
      <c r="H48" s="21" t="s">
        <v>66</v>
      </c>
      <c r="I48" s="37">
        <f t="shared" ref="I48" si="51">+P47*(J48+L48)</f>
        <v>-47298.696695040453</v>
      </c>
      <c r="J48" s="39">
        <v>-13760</v>
      </c>
      <c r="K48" s="21"/>
      <c r="L48" s="38">
        <f t="shared" ref="L48" si="52">J48*L$2</f>
        <v>-275.2</v>
      </c>
      <c r="M48" s="21"/>
      <c r="N48" s="23">
        <f t="shared" ref="N48:N49" si="53">+N47+E48+J48+L48</f>
        <v>159816.70000000007</v>
      </c>
      <c r="O48" s="22">
        <f t="shared" ref="O48:O49" si="54">+O47+D48</f>
        <v>585881.80346247344</v>
      </c>
      <c r="P48" s="36">
        <f t="shared" ref="P48:P49" si="55">+O48/N48</f>
        <v>3.6659610883122551</v>
      </c>
    </row>
    <row r="49" spans="7:16">
      <c r="G49" s="24"/>
      <c r="I49" s="29"/>
      <c r="J49" s="26"/>
      <c r="L49" s="30"/>
      <c r="N49" s="26">
        <f t="shared" si="53"/>
        <v>159816.70000000007</v>
      </c>
      <c r="O49" s="18">
        <f t="shared" si="54"/>
        <v>585881.80346247344</v>
      </c>
      <c r="P49" s="28">
        <f t="shared" si="55"/>
        <v>3.6659610883122551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C5" sqref="C5:E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28</v>
      </c>
      <c r="K1" s="16" t="s">
        <v>30</v>
      </c>
      <c r="L1" s="16"/>
      <c r="M1" s="17"/>
      <c r="N1" s="17"/>
      <c r="Q1" s="11" t="s">
        <v>31</v>
      </c>
    </row>
    <row r="2" spans="1:20">
      <c r="C2" s="1" t="s">
        <v>1</v>
      </c>
      <c r="G2" s="1" t="s">
        <v>12</v>
      </c>
      <c r="K2" s="14">
        <v>0.02</v>
      </c>
      <c r="Q2" s="8" t="s">
        <v>18</v>
      </c>
      <c r="R2" s="4" t="s">
        <v>23</v>
      </c>
      <c r="S2" s="4" t="s">
        <v>24</v>
      </c>
      <c r="T2" s="8" t="s">
        <v>25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M5" s="8">
        <f>+E5</f>
        <v>0</v>
      </c>
      <c r="N5" s="7">
        <f>+D5</f>
        <v>0</v>
      </c>
      <c r="O5" s="9" t="e">
        <f>+N5/M5</f>
        <v>#DIV/0!</v>
      </c>
      <c r="Q5" s="12">
        <v>102</v>
      </c>
    </row>
    <row r="6" spans="1:20">
      <c r="M6" s="8">
        <f>+M5+E6</f>
        <v>0</v>
      </c>
      <c r="N6" s="7">
        <f>+N5+D6</f>
        <v>0</v>
      </c>
      <c r="O6" s="9" t="e">
        <f>+N6/M6</f>
        <v>#DIV/0!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R1" sqref="R1:U1048576"/>
    </sheetView>
  </sheetViews>
  <sheetFormatPr defaultRowHeight="15"/>
  <cols>
    <col min="1" max="1" width="9.140625" style="12"/>
    <col min="2" max="2" width="11.42578125" style="12" bestFit="1" customWidth="1"/>
    <col min="3" max="3" width="9.140625" style="12"/>
    <col min="4" max="4" width="10" style="12" bestFit="1" customWidth="1"/>
    <col min="5" max="16384" width="9.140625" style="12"/>
  </cols>
  <sheetData>
    <row r="1" spans="1:13">
      <c r="A1" s="12">
        <v>1520</v>
      </c>
      <c r="B1" s="12">
        <v>1000</v>
      </c>
      <c r="C1" s="12">
        <v>500</v>
      </c>
      <c r="D1" s="12">
        <v>500</v>
      </c>
      <c r="E1" s="12">
        <v>500</v>
      </c>
      <c r="F1" s="12">
        <v>1000</v>
      </c>
      <c r="G1" s="12">
        <v>500</v>
      </c>
      <c r="H1" s="12">
        <v>79200</v>
      </c>
      <c r="I1" s="12">
        <v>1100</v>
      </c>
      <c r="J1" s="12">
        <v>1250</v>
      </c>
      <c r="K1" s="12">
        <v>150</v>
      </c>
      <c r="L1" s="12">
        <v>65520</v>
      </c>
      <c r="M1" s="12">
        <v>14400</v>
      </c>
    </row>
    <row r="2" spans="1:13">
      <c r="A2" s="12">
        <v>110</v>
      </c>
      <c r="B2" s="12">
        <v>250</v>
      </c>
      <c r="C2" s="12">
        <v>250</v>
      </c>
      <c r="D2" s="12">
        <v>57600</v>
      </c>
      <c r="E2" s="12">
        <v>100</v>
      </c>
      <c r="F2" s="12">
        <v>72000</v>
      </c>
      <c r="G2" s="12">
        <v>250</v>
      </c>
      <c r="H2" s="12">
        <v>79200</v>
      </c>
      <c r="I2" s="12">
        <v>280</v>
      </c>
      <c r="J2" s="12">
        <v>72000</v>
      </c>
      <c r="K2" s="12">
        <v>23520</v>
      </c>
      <c r="L2" s="12">
        <v>388800</v>
      </c>
      <c r="M2" s="12">
        <v>302400</v>
      </c>
    </row>
    <row r="3" spans="1:13">
      <c r="A3" s="12">
        <v>20</v>
      </c>
      <c r="B3" s="12">
        <v>72000</v>
      </c>
      <c r="C3" s="12">
        <v>100</v>
      </c>
      <c r="D3" s="12">
        <v>57600</v>
      </c>
      <c r="E3" s="12">
        <v>100</v>
      </c>
      <c r="F3" s="12">
        <v>72000</v>
      </c>
      <c r="G3" s="12">
        <v>57600</v>
      </c>
      <c r="H3" s="12">
        <v>6300</v>
      </c>
      <c r="I3" s="12">
        <v>1000</v>
      </c>
      <c r="J3" s="12">
        <v>115200</v>
      </c>
      <c r="K3" s="12">
        <v>338400</v>
      </c>
      <c r="L3" s="12">
        <v>3250</v>
      </c>
      <c r="M3" s="12">
        <v>4450</v>
      </c>
    </row>
    <row r="4" spans="1:13">
      <c r="A4" s="12">
        <v>270</v>
      </c>
      <c r="B4" s="12">
        <v>72000</v>
      </c>
      <c r="C4" s="12">
        <v>72000</v>
      </c>
      <c r="D4" s="12">
        <v>12600</v>
      </c>
      <c r="E4" s="12">
        <v>110</v>
      </c>
      <c r="F4" s="12">
        <v>18900</v>
      </c>
      <c r="G4" s="12">
        <v>57600</v>
      </c>
      <c r="H4" s="12">
        <v>10290</v>
      </c>
      <c r="I4" s="12">
        <v>93600</v>
      </c>
      <c r="J4" s="12">
        <v>12600</v>
      </c>
      <c r="K4" s="12">
        <v>6300</v>
      </c>
      <c r="L4" s="12">
        <v>1715</v>
      </c>
      <c r="M4" s="12">
        <v>5000</v>
      </c>
    </row>
    <row r="5" spans="1:13">
      <c r="A5" s="12">
        <v>43200</v>
      </c>
      <c r="B5" s="12">
        <v>25200</v>
      </c>
      <c r="C5" s="12">
        <v>72000</v>
      </c>
      <c r="D5" s="12">
        <v>210</v>
      </c>
      <c r="E5" s="12">
        <v>1050</v>
      </c>
      <c r="F5" s="12">
        <v>1960</v>
      </c>
      <c r="G5" s="12">
        <v>12600</v>
      </c>
      <c r="H5" s="12">
        <v>2750</v>
      </c>
      <c r="I5" s="12">
        <v>172800</v>
      </c>
      <c r="J5" s="12">
        <v>8500</v>
      </c>
      <c r="K5" s="12">
        <v>6700</v>
      </c>
      <c r="L5" s="12">
        <v>9250</v>
      </c>
      <c r="M5" s="12">
        <v>245</v>
      </c>
    </row>
    <row r="6" spans="1:13">
      <c r="A6" s="12">
        <v>43200</v>
      </c>
      <c r="B6" s="12">
        <v>3430</v>
      </c>
      <c r="C6" s="12">
        <v>6300</v>
      </c>
      <c r="D6" s="12">
        <v>10780</v>
      </c>
      <c r="E6" s="12">
        <v>79200</v>
      </c>
      <c r="F6" s="12">
        <v>10750</v>
      </c>
      <c r="G6" s="12">
        <v>2940</v>
      </c>
      <c r="H6" s="12">
        <v>1250</v>
      </c>
      <c r="I6" s="12">
        <v>18900</v>
      </c>
      <c r="J6" s="12">
        <v>250</v>
      </c>
      <c r="K6" s="12">
        <v>28800</v>
      </c>
      <c r="L6" s="12">
        <v>7750</v>
      </c>
      <c r="M6" s="12">
        <v>1250</v>
      </c>
    </row>
    <row r="7" spans="1:13">
      <c r="A7" s="12">
        <v>6300</v>
      </c>
      <c r="B7" s="12">
        <v>9500</v>
      </c>
      <c r="C7" s="12">
        <v>19500</v>
      </c>
      <c r="D7" s="12">
        <v>2940</v>
      </c>
      <c r="E7" s="12">
        <v>79200</v>
      </c>
      <c r="F7" s="12">
        <v>17500</v>
      </c>
      <c r="G7" s="12">
        <v>980</v>
      </c>
      <c r="H7" s="12">
        <v>250</v>
      </c>
      <c r="I7" s="12">
        <v>245</v>
      </c>
      <c r="J7" s="12">
        <v>1575</v>
      </c>
      <c r="K7" s="12">
        <v>-90720</v>
      </c>
      <c r="L7" s="12">
        <v>14400</v>
      </c>
      <c r="M7" s="12">
        <v>2500</v>
      </c>
    </row>
    <row r="8" spans="1:13">
      <c r="A8" s="12">
        <v>23520</v>
      </c>
      <c r="B8" s="12">
        <v>420</v>
      </c>
      <c r="C8" s="12">
        <v>500</v>
      </c>
      <c r="D8" s="12">
        <v>1750</v>
      </c>
      <c r="E8" s="12">
        <v>12600</v>
      </c>
      <c r="F8" s="12">
        <v>500</v>
      </c>
      <c r="G8" s="12">
        <v>1750</v>
      </c>
      <c r="H8" s="12">
        <v>3825</v>
      </c>
      <c r="I8" s="12">
        <v>980</v>
      </c>
      <c r="J8" s="12">
        <v>137</v>
      </c>
      <c r="K8" s="12">
        <v>55440</v>
      </c>
      <c r="L8" s="12">
        <v>25920</v>
      </c>
    </row>
    <row r="9" spans="1:13">
      <c r="A9" s="12">
        <v>7350</v>
      </c>
      <c r="B9" s="12">
        <v>2000</v>
      </c>
      <c r="C9" s="12">
        <v>6300</v>
      </c>
      <c r="D9" s="12">
        <v>250</v>
      </c>
      <c r="E9" s="12">
        <v>2205</v>
      </c>
      <c r="F9" s="12">
        <v>2100</v>
      </c>
      <c r="G9" s="12">
        <v>4500</v>
      </c>
      <c r="H9" s="12">
        <v>1050</v>
      </c>
      <c r="I9" s="12">
        <v>4750</v>
      </c>
      <c r="J9" s="12">
        <v>2500</v>
      </c>
      <c r="K9" s="12">
        <v>1960</v>
      </c>
      <c r="L9" s="12">
        <v>30240</v>
      </c>
    </row>
    <row r="10" spans="1:13">
      <c r="A10" s="12">
        <v>4750</v>
      </c>
      <c r="B10" s="12">
        <v>7500</v>
      </c>
      <c r="C10" s="12">
        <v>1050</v>
      </c>
      <c r="D10" s="12">
        <v>7560</v>
      </c>
      <c r="E10" s="12">
        <v>15680</v>
      </c>
      <c r="F10" s="12">
        <v>2450</v>
      </c>
      <c r="G10" s="12">
        <v>500</v>
      </c>
      <c r="H10" s="12">
        <v>735</v>
      </c>
      <c r="I10" s="12">
        <v>1500</v>
      </c>
      <c r="J10" s="12">
        <v>52800</v>
      </c>
      <c r="K10" s="12">
        <v>1000</v>
      </c>
      <c r="L10" s="12">
        <v>1470</v>
      </c>
    </row>
    <row r="11" spans="1:13">
      <c r="A11" s="12">
        <v>250</v>
      </c>
      <c r="B11" s="12">
        <v>4200</v>
      </c>
      <c r="C11" s="12">
        <v>3185</v>
      </c>
      <c r="D11" s="12">
        <v>1050</v>
      </c>
      <c r="E11" s="12">
        <v>4500</v>
      </c>
      <c r="F11" s="12">
        <v>7500</v>
      </c>
      <c r="G11" s="12">
        <v>450</v>
      </c>
      <c r="H11" s="12">
        <v>2500</v>
      </c>
      <c r="I11" s="12">
        <v>250</v>
      </c>
      <c r="J11" s="12">
        <v>440640</v>
      </c>
      <c r="K11" s="12">
        <v>2000</v>
      </c>
      <c r="L11" s="12">
        <v>500</v>
      </c>
    </row>
    <row r="12" spans="1:13">
      <c r="A12" s="12">
        <v>2080</v>
      </c>
      <c r="B12" s="12">
        <v>48000</v>
      </c>
      <c r="C12" s="12">
        <v>16000</v>
      </c>
      <c r="D12" s="12">
        <v>1225</v>
      </c>
      <c r="E12" s="12">
        <v>12500</v>
      </c>
      <c r="F12" s="12">
        <v>8500</v>
      </c>
      <c r="G12" s="12">
        <v>3500</v>
      </c>
      <c r="H12" s="12">
        <v>2000</v>
      </c>
      <c r="I12" s="12">
        <v>1125</v>
      </c>
      <c r="J12" s="12">
        <v>115920</v>
      </c>
      <c r="L12" s="12">
        <v>2500</v>
      </c>
    </row>
    <row r="13" spans="1:13">
      <c r="A13" s="12">
        <v>2310</v>
      </c>
      <c r="B13" s="12">
        <v>630720</v>
      </c>
      <c r="C13" s="12">
        <v>4250</v>
      </c>
      <c r="D13" s="12">
        <v>9750</v>
      </c>
      <c r="E13" s="12">
        <v>2600</v>
      </c>
      <c r="F13" s="12">
        <v>1500</v>
      </c>
      <c r="G13" s="12">
        <v>-750</v>
      </c>
      <c r="H13" s="12">
        <v>2000</v>
      </c>
      <c r="I13" s="12">
        <v>245</v>
      </c>
      <c r="J13" s="12">
        <v>3185</v>
      </c>
    </row>
    <row r="14" spans="1:13">
      <c r="A14" s="12">
        <v>1225</v>
      </c>
      <c r="B14" s="12">
        <v>20160</v>
      </c>
      <c r="C14" s="12">
        <v>1500</v>
      </c>
      <c r="D14" s="12">
        <v>3500</v>
      </c>
      <c r="E14" s="12">
        <v>1050</v>
      </c>
      <c r="F14" s="12">
        <v>24000</v>
      </c>
      <c r="G14" s="12">
        <v>500</v>
      </c>
      <c r="H14" s="12">
        <v>28800</v>
      </c>
      <c r="I14" s="12">
        <v>3250</v>
      </c>
    </row>
    <row r="15" spans="1:13">
      <c r="A15" s="12">
        <v>11500</v>
      </c>
      <c r="B15" s="12">
        <v>63945</v>
      </c>
      <c r="C15" s="12">
        <v>7500</v>
      </c>
      <c r="D15" s="12">
        <v>1500</v>
      </c>
      <c r="E15" s="12">
        <v>7</v>
      </c>
      <c r="F15" s="12">
        <v>86400</v>
      </c>
      <c r="G15" s="12">
        <v>7500</v>
      </c>
      <c r="H15" s="12">
        <v>561600</v>
      </c>
      <c r="I15" s="12">
        <v>750</v>
      </c>
    </row>
    <row r="16" spans="1:13">
      <c r="A16" s="12">
        <v>5250</v>
      </c>
      <c r="B16" s="12">
        <v>9000</v>
      </c>
      <c r="C16" s="12">
        <v>8400</v>
      </c>
      <c r="D16" s="12">
        <v>14400</v>
      </c>
      <c r="E16" s="12">
        <v>4250</v>
      </c>
      <c r="F16" s="12">
        <v>131040</v>
      </c>
      <c r="G16" s="12">
        <v>33600</v>
      </c>
      <c r="H16" s="12">
        <v>105840</v>
      </c>
      <c r="I16" s="12">
        <v>4500</v>
      </c>
    </row>
    <row r="17" spans="1:13">
      <c r="A17" s="12">
        <v>2750</v>
      </c>
      <c r="B17" s="12">
        <v>3000</v>
      </c>
      <c r="C17" s="12">
        <v>81600</v>
      </c>
      <c r="D17" s="12">
        <v>699840</v>
      </c>
      <c r="E17" s="12">
        <v>2000</v>
      </c>
      <c r="F17" s="12">
        <v>5390</v>
      </c>
      <c r="G17" s="12">
        <v>362880</v>
      </c>
      <c r="H17" s="12">
        <v>5635</v>
      </c>
      <c r="I17" s="12">
        <v>43200</v>
      </c>
    </row>
    <row r="18" spans="1:13">
      <c r="A18" s="12">
        <v>14970</v>
      </c>
      <c r="B18" s="12">
        <v>7920</v>
      </c>
      <c r="C18" s="12">
        <v>501120</v>
      </c>
      <c r="D18" s="12">
        <v>15480</v>
      </c>
      <c r="E18" s="12">
        <v>1500</v>
      </c>
      <c r="F18" s="12">
        <v>1500</v>
      </c>
      <c r="G18" s="12">
        <v>231840</v>
      </c>
      <c r="H18" s="12">
        <v>1500</v>
      </c>
      <c r="I18" s="12">
        <v>103680</v>
      </c>
    </row>
    <row r="19" spans="1:13">
      <c r="A19" s="12">
        <v>12600</v>
      </c>
      <c r="B19" s="12">
        <v>5250</v>
      </c>
      <c r="C19" s="12">
        <v>35280</v>
      </c>
      <c r="D19" s="12">
        <v>2940</v>
      </c>
      <c r="E19" s="12">
        <v>33600</v>
      </c>
      <c r="F19" s="12">
        <v>4750</v>
      </c>
      <c r="G19" s="12">
        <v>1960</v>
      </c>
      <c r="H19" s="12">
        <v>4750</v>
      </c>
      <c r="I19" s="12">
        <v>257040</v>
      </c>
    </row>
    <row r="20" spans="1:13">
      <c r="A20" s="12">
        <v>62400</v>
      </c>
      <c r="B20" s="12">
        <v>675</v>
      </c>
      <c r="C20" s="12">
        <v>3920</v>
      </c>
      <c r="D20" s="12">
        <v>2750</v>
      </c>
      <c r="E20" s="12">
        <v>388800</v>
      </c>
      <c r="F20" s="12">
        <v>13640</v>
      </c>
      <c r="G20" s="12">
        <v>750</v>
      </c>
      <c r="H20" s="12">
        <v>6790</v>
      </c>
      <c r="I20" s="12">
        <v>4900</v>
      </c>
    </row>
    <row r="21" spans="1:13">
      <c r="A21" s="12">
        <v>388800</v>
      </c>
      <c r="C21" s="12">
        <v>4500</v>
      </c>
      <c r="D21" s="12">
        <v>13670</v>
      </c>
      <c r="E21" s="12">
        <v>30240</v>
      </c>
      <c r="F21" s="12">
        <v>4500</v>
      </c>
      <c r="G21" s="12">
        <v>8370</v>
      </c>
      <c r="I21" s="12">
        <v>1250</v>
      </c>
    </row>
    <row r="22" spans="1:13">
      <c r="A22" s="12">
        <v>90720</v>
      </c>
      <c r="C22" s="12">
        <v>1000</v>
      </c>
      <c r="D22" s="12">
        <v>3000</v>
      </c>
      <c r="E22" s="12">
        <v>2940</v>
      </c>
      <c r="F22" s="12">
        <v>675</v>
      </c>
      <c r="G22" s="12">
        <v>3000</v>
      </c>
      <c r="I22" s="12">
        <v>4660</v>
      </c>
    </row>
    <row r="23" spans="1:13">
      <c r="A23" s="12">
        <v>3920</v>
      </c>
      <c r="C23" s="12">
        <v>3270</v>
      </c>
      <c r="D23" s="12">
        <v>1350</v>
      </c>
      <c r="E23" s="12">
        <v>2500</v>
      </c>
      <c r="G23" s="12">
        <v>1350</v>
      </c>
      <c r="I23" s="12">
        <v>3000</v>
      </c>
    </row>
    <row r="24" spans="1:13">
      <c r="A24" s="12">
        <v>7500</v>
      </c>
      <c r="E24" s="12">
        <v>1575</v>
      </c>
      <c r="I24" s="12">
        <v>1350</v>
      </c>
    </row>
    <row r="25" spans="1:13">
      <c r="A25" s="12">
        <v>10660</v>
      </c>
      <c r="E25" s="12">
        <v>9300</v>
      </c>
    </row>
    <row r="26" spans="1:13">
      <c r="A26" s="12">
        <v>3000</v>
      </c>
      <c r="E26" s="12">
        <v>4500</v>
      </c>
    </row>
    <row r="27" spans="1:13">
      <c r="A27" s="12">
        <v>1260</v>
      </c>
    </row>
    <row r="29" spans="1:13">
      <c r="A29" s="12">
        <f t="shared" ref="A29:M29" si="0">SUM(A1:A28)</f>
        <v>751435</v>
      </c>
      <c r="B29" s="12">
        <f t="shared" si="0"/>
        <v>986170</v>
      </c>
      <c r="C29" s="12">
        <f t="shared" si="0"/>
        <v>850025</v>
      </c>
      <c r="D29" s="12">
        <f t="shared" si="0"/>
        <v>922245</v>
      </c>
      <c r="E29" s="12">
        <f t="shared" si="0"/>
        <v>692607</v>
      </c>
      <c r="F29" s="12">
        <f t="shared" si="0"/>
        <v>488555</v>
      </c>
      <c r="G29" s="12">
        <f t="shared" si="0"/>
        <v>794170</v>
      </c>
      <c r="H29" s="12">
        <f t="shared" si="0"/>
        <v>906265</v>
      </c>
      <c r="I29" s="12">
        <f t="shared" si="0"/>
        <v>724355</v>
      </c>
      <c r="J29" s="12">
        <f t="shared" si="0"/>
        <v>826557</v>
      </c>
      <c r="K29" s="12">
        <f t="shared" si="0"/>
        <v>373550</v>
      </c>
      <c r="L29" s="12">
        <f t="shared" si="0"/>
        <v>551315</v>
      </c>
      <c r="M29" s="12">
        <f t="shared" si="0"/>
        <v>330245</v>
      </c>
    </row>
    <row r="31" spans="1:13">
      <c r="A31" s="12">
        <f>+A29/1000</f>
        <v>751.43499999999995</v>
      </c>
      <c r="B31" s="12">
        <f t="shared" ref="B31:M31" si="1">+B29/1000</f>
        <v>986.17</v>
      </c>
      <c r="C31" s="12">
        <f t="shared" si="1"/>
        <v>850.02499999999998</v>
      </c>
      <c r="D31" s="12">
        <f t="shared" si="1"/>
        <v>922.245</v>
      </c>
      <c r="E31" s="12">
        <f t="shared" si="1"/>
        <v>692.60699999999997</v>
      </c>
      <c r="F31" s="12">
        <f t="shared" si="1"/>
        <v>488.55500000000001</v>
      </c>
      <c r="G31" s="12">
        <f t="shared" si="1"/>
        <v>794.17</v>
      </c>
      <c r="H31" s="12">
        <f t="shared" si="1"/>
        <v>906.26499999999999</v>
      </c>
      <c r="I31" s="12">
        <f t="shared" si="1"/>
        <v>724.35500000000002</v>
      </c>
      <c r="J31" s="12">
        <f t="shared" si="1"/>
        <v>826.55700000000002</v>
      </c>
      <c r="K31" s="12">
        <f t="shared" si="1"/>
        <v>373.55</v>
      </c>
      <c r="L31" s="12">
        <f t="shared" si="1"/>
        <v>551.31500000000005</v>
      </c>
      <c r="M31" s="12">
        <f t="shared" si="1"/>
        <v>330.245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Julstjärnor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2026-01-09T12:59:14Z</cp:lastPrinted>
  <dcterms:created xsi:type="dcterms:W3CDTF">2018-10-10T12:38:54Z</dcterms:created>
  <dcterms:modified xsi:type="dcterms:W3CDTF">2026-06-15T09:26:17Z</dcterms:modified>
</cp:coreProperties>
</file>